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февраль 2023\"/>
    </mc:Choice>
  </mc:AlternateContent>
  <xr:revisionPtr revIDLastSave="0" documentId="8_{B0E51A7B-4EB7-4325-A21A-B121507C7E1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На 01.01.2023г.(ЧВ2022)" sheetId="1" r:id="rId1"/>
  </sheets>
  <definedNames>
    <definedName name="_xlnm._FilterDatabase" localSheetId="0" hidden="1">'На 01.01.2023г.(ЧВ2022)'!$B$10:$AV$10</definedName>
    <definedName name="_xlnm.Print_Area" localSheetId="0">'На 01.01.2023г.(ЧВ2022)'!$B$1:$S$325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8" i="1" l="1"/>
  <c r="F328" i="1"/>
  <c r="S312" i="1"/>
  <c r="R312" i="1"/>
  <c r="Q312" i="1"/>
  <c r="P312" i="1"/>
  <c r="O312" i="1"/>
  <c r="N312" i="1"/>
  <c r="M312" i="1"/>
  <c r="K312" i="1"/>
  <c r="J312" i="1"/>
  <c r="I312" i="1"/>
  <c r="S308" i="1"/>
  <c r="R308" i="1"/>
  <c r="Q308" i="1"/>
  <c r="P308" i="1"/>
  <c r="O308" i="1"/>
  <c r="N308" i="1"/>
  <c r="M308" i="1"/>
  <c r="K308" i="1"/>
  <c r="J308" i="1"/>
  <c r="I308" i="1"/>
  <c r="E308" i="1"/>
  <c r="E309" i="1" s="1"/>
  <c r="L307" i="1"/>
  <c r="L308" i="1" s="1"/>
  <c r="H307" i="1"/>
  <c r="H308" i="1" s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AP302" i="1"/>
  <c r="AO302" i="1"/>
  <c r="AN302" i="1"/>
  <c r="AM302" i="1"/>
  <c r="AL302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I302" i="1"/>
  <c r="H302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M296" i="1"/>
  <c r="K296" i="1"/>
  <c r="I296" i="1"/>
  <c r="H296" i="1"/>
  <c r="N295" i="1"/>
  <c r="N296" i="1" s="1"/>
  <c r="L295" i="1"/>
  <c r="L296" i="1" s="1"/>
  <c r="J295" i="1"/>
  <c r="J296" i="1" s="1"/>
  <c r="AP286" i="1"/>
  <c r="AO286" i="1"/>
  <c r="AN286" i="1"/>
  <c r="AM286" i="1"/>
  <c r="AL286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H286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AP264" i="1"/>
  <c r="AO264" i="1"/>
  <c r="AN264" i="1"/>
  <c r="AM264" i="1"/>
  <c r="AL264" i="1"/>
  <c r="AK264" i="1"/>
  <c r="AJ264" i="1"/>
  <c r="AI264" i="1"/>
  <c r="AH264" i="1"/>
  <c r="AG264" i="1"/>
  <c r="AF264" i="1"/>
  <c r="AF265" i="1" s="1"/>
  <c r="AE264" i="1"/>
  <c r="AD264" i="1"/>
  <c r="AC264" i="1"/>
  <c r="AB264" i="1"/>
  <c r="AA264" i="1"/>
  <c r="Z264" i="1"/>
  <c r="Y264" i="1"/>
  <c r="X264" i="1"/>
  <c r="X265" i="1" s="1"/>
  <c r="W264" i="1"/>
  <c r="V264" i="1"/>
  <c r="U264" i="1"/>
  <c r="T264" i="1"/>
  <c r="R264" i="1"/>
  <c r="P264" i="1"/>
  <c r="P265" i="1" s="1"/>
  <c r="K264" i="1"/>
  <c r="J264" i="1"/>
  <c r="I264" i="1"/>
  <c r="H264" i="1"/>
  <c r="E264" i="1"/>
  <c r="O263" i="1"/>
  <c r="N263" i="1"/>
  <c r="N264" i="1" s="1"/>
  <c r="M263" i="1"/>
  <c r="L263" i="1"/>
  <c r="L264" i="1" s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E257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K251" i="1"/>
  <c r="J251" i="1"/>
  <c r="I251" i="1"/>
  <c r="E251" i="1"/>
  <c r="L245" i="1"/>
  <c r="H245" i="1"/>
  <c r="L244" i="1"/>
  <c r="H244" i="1"/>
  <c r="L243" i="1"/>
  <c r="H243" i="1"/>
  <c r="L242" i="1"/>
  <c r="H242" i="1"/>
  <c r="L241" i="1"/>
  <c r="H241" i="1"/>
  <c r="L240" i="1"/>
  <c r="H240" i="1"/>
  <c r="L239" i="1"/>
  <c r="H239" i="1"/>
  <c r="L238" i="1"/>
  <c r="L251" i="1" s="1"/>
  <c r="H238" i="1"/>
  <c r="H251" i="1" s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N236" i="1"/>
  <c r="M236" i="1"/>
  <c r="K236" i="1"/>
  <c r="J236" i="1"/>
  <c r="I236" i="1"/>
  <c r="E236" i="1"/>
  <c r="L235" i="1"/>
  <c r="H235" i="1"/>
  <c r="L234" i="1"/>
  <c r="H234" i="1"/>
  <c r="L233" i="1"/>
  <c r="H233" i="1"/>
  <c r="L232" i="1"/>
  <c r="H232" i="1"/>
  <c r="O231" i="1"/>
  <c r="H231" i="1"/>
  <c r="H236" i="1" s="1"/>
  <c r="H265" i="1" s="1"/>
  <c r="AP227" i="1"/>
  <c r="AO227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Q227" i="1"/>
  <c r="O227" i="1"/>
  <c r="M227" i="1"/>
  <c r="K227" i="1"/>
  <c r="I227" i="1"/>
  <c r="E227" i="1"/>
  <c r="N226" i="1"/>
  <c r="N227" i="1" s="1"/>
  <c r="J226" i="1"/>
  <c r="J227" i="1" s="1"/>
  <c r="R225" i="1"/>
  <c r="R227" i="1" s="1"/>
  <c r="L225" i="1"/>
  <c r="H225" i="1"/>
  <c r="P225" i="1" s="1"/>
  <c r="P227" i="1" s="1"/>
  <c r="L224" i="1"/>
  <c r="H224" i="1"/>
  <c r="L223" i="1"/>
  <c r="H223" i="1"/>
  <c r="H227" i="1" s="1"/>
  <c r="K218" i="1"/>
  <c r="I218" i="1"/>
  <c r="E218" i="1"/>
  <c r="J217" i="1"/>
  <c r="O215" i="1"/>
  <c r="O218" i="1" s="1"/>
  <c r="M215" i="1"/>
  <c r="M218" i="1" s="1"/>
  <c r="J215" i="1"/>
  <c r="N215" i="1" s="1"/>
  <c r="N218" i="1" s="1"/>
  <c r="H215" i="1"/>
  <c r="S214" i="1"/>
  <c r="S218" i="1" s="1"/>
  <c r="R214" i="1"/>
  <c r="R218" i="1" s="1"/>
  <c r="Q214" i="1"/>
  <c r="Q218" i="1" s="1"/>
  <c r="P214" i="1"/>
  <c r="P218" i="1" s="1"/>
  <c r="L214" i="1"/>
  <c r="H214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M212" i="1"/>
  <c r="K212" i="1"/>
  <c r="I212" i="1"/>
  <c r="N211" i="1"/>
  <c r="J211" i="1"/>
  <c r="J210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O208" i="1"/>
  <c r="K208" i="1"/>
  <c r="E208" i="1"/>
  <c r="N207" i="1"/>
  <c r="J207" i="1"/>
  <c r="N206" i="1"/>
  <c r="N208" i="1" s="1"/>
  <c r="J206" i="1"/>
  <c r="L205" i="1"/>
  <c r="H205" i="1"/>
  <c r="S204" i="1"/>
  <c r="R204" i="1"/>
  <c r="M204" i="1"/>
  <c r="I204" i="1"/>
  <c r="S203" i="1"/>
  <c r="Q203" i="1"/>
  <c r="N203" i="1"/>
  <c r="L203" i="1" s="1"/>
  <c r="J203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M201" i="1"/>
  <c r="I201" i="1"/>
  <c r="N200" i="1"/>
  <c r="N201" i="1" s="1"/>
  <c r="J200" i="1"/>
  <c r="J201" i="1" s="1"/>
  <c r="L199" i="1"/>
  <c r="H199" i="1"/>
  <c r="H201" i="1" s="1"/>
  <c r="L198" i="1"/>
  <c r="L201" i="1" s="1"/>
  <c r="K198" i="1"/>
  <c r="K201" i="1" s="1"/>
  <c r="H198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M196" i="1"/>
  <c r="K196" i="1"/>
  <c r="I196" i="1"/>
  <c r="H196" i="1"/>
  <c r="L195" i="1"/>
  <c r="N195" i="1" s="1"/>
  <c r="J195" i="1"/>
  <c r="N194" i="1"/>
  <c r="N196" i="1" s="1"/>
  <c r="N320" i="1" s="1"/>
  <c r="L194" i="1"/>
  <c r="L196" i="1" s="1"/>
  <c r="L320" i="1" s="1"/>
  <c r="J194" i="1"/>
  <c r="N193" i="1"/>
  <c r="J193" i="1"/>
  <c r="J196" i="1" s="1"/>
  <c r="J320" i="1" s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K185" i="1"/>
  <c r="J185" i="1"/>
  <c r="I185" i="1"/>
  <c r="N184" i="1"/>
  <c r="H184" i="1"/>
  <c r="N183" i="1"/>
  <c r="M183" i="1"/>
  <c r="L183" i="1" s="1"/>
  <c r="H183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M178" i="1"/>
  <c r="K178" i="1"/>
  <c r="I178" i="1"/>
  <c r="H178" i="1"/>
  <c r="L177" i="1"/>
  <c r="L178" i="1" s="1"/>
  <c r="J177" i="1"/>
  <c r="N176" i="1"/>
  <c r="J176" i="1"/>
  <c r="S173" i="1"/>
  <c r="R173" i="1"/>
  <c r="Q173" i="1"/>
  <c r="P173" i="1"/>
  <c r="O173" i="1"/>
  <c r="M173" i="1"/>
  <c r="L173" i="1"/>
  <c r="K173" i="1"/>
  <c r="I173" i="1"/>
  <c r="H173" i="1"/>
  <c r="E173" i="1"/>
  <c r="N172" i="1"/>
  <c r="J172" i="1"/>
  <c r="N171" i="1"/>
  <c r="N173" i="1" s="1"/>
  <c r="J171" i="1"/>
  <c r="N170" i="1"/>
  <c r="J170" i="1"/>
  <c r="J169" i="1"/>
  <c r="J173" i="1" s="1"/>
  <c r="AP165" i="1"/>
  <c r="AP313" i="1" s="1"/>
  <c r="AO165" i="1"/>
  <c r="AO313" i="1" s="1"/>
  <c r="AN165" i="1"/>
  <c r="AN313" i="1" s="1"/>
  <c r="AM165" i="1"/>
  <c r="AM313" i="1" s="1"/>
  <c r="AL165" i="1"/>
  <c r="AL313" i="1" s="1"/>
  <c r="AK165" i="1"/>
  <c r="AK313" i="1" s="1"/>
  <c r="AJ165" i="1"/>
  <c r="AJ313" i="1" s="1"/>
  <c r="AI165" i="1"/>
  <c r="AI313" i="1" s="1"/>
  <c r="AH165" i="1"/>
  <c r="AH313" i="1" s="1"/>
  <c r="AG165" i="1"/>
  <c r="AG313" i="1" s="1"/>
  <c r="AF165" i="1"/>
  <c r="AF313" i="1" s="1"/>
  <c r="AE165" i="1"/>
  <c r="AE313" i="1" s="1"/>
  <c r="AD165" i="1"/>
  <c r="AD313" i="1" s="1"/>
  <c r="AC165" i="1"/>
  <c r="AC313" i="1" s="1"/>
  <c r="AB165" i="1"/>
  <c r="AB313" i="1" s="1"/>
  <c r="AA165" i="1"/>
  <c r="AA313" i="1" s="1"/>
  <c r="Z165" i="1"/>
  <c r="Z313" i="1" s="1"/>
  <c r="Y165" i="1"/>
  <c r="Y313" i="1" s="1"/>
  <c r="X165" i="1"/>
  <c r="X313" i="1" s="1"/>
  <c r="W165" i="1"/>
  <c r="W313" i="1" s="1"/>
  <c r="V165" i="1"/>
  <c r="V313" i="1" s="1"/>
  <c r="U165" i="1"/>
  <c r="U313" i="1" s="1"/>
  <c r="T165" i="1"/>
  <c r="T313" i="1" s="1"/>
  <c r="S165" i="1"/>
  <c r="R165" i="1"/>
  <c r="Q165" i="1"/>
  <c r="P165" i="1"/>
  <c r="O165" i="1"/>
  <c r="M165" i="1"/>
  <c r="K165" i="1"/>
  <c r="I165" i="1"/>
  <c r="H165" i="1"/>
  <c r="N164" i="1"/>
  <c r="L164" i="1"/>
  <c r="L165" i="1" s="1"/>
  <c r="J164" i="1"/>
  <c r="N163" i="1"/>
  <c r="J163" i="1"/>
  <c r="J165" i="1" s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K159" i="1"/>
  <c r="J159" i="1"/>
  <c r="I159" i="1"/>
  <c r="E159" i="1"/>
  <c r="E228" i="1" s="1"/>
  <c r="L158" i="1"/>
  <c r="H158" i="1"/>
  <c r="L157" i="1"/>
  <c r="H157" i="1"/>
  <c r="L156" i="1"/>
  <c r="L159" i="1" s="1"/>
  <c r="H156" i="1"/>
  <c r="H159" i="1" s="1"/>
  <c r="S147" i="1"/>
  <c r="R147" i="1"/>
  <c r="Q147" i="1"/>
  <c r="P147" i="1"/>
  <c r="O147" i="1"/>
  <c r="N147" i="1"/>
  <c r="M147" i="1"/>
  <c r="L147" i="1"/>
  <c r="K147" i="1"/>
  <c r="J147" i="1"/>
  <c r="I147" i="1"/>
  <c r="H147" i="1"/>
  <c r="L146" i="1"/>
  <c r="H146" i="1"/>
  <c r="H312" i="1" s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R314" i="1" s="1"/>
  <c r="Q142" i="1"/>
  <c r="P142" i="1"/>
  <c r="O142" i="1"/>
  <c r="M142" i="1"/>
  <c r="L142" i="1"/>
  <c r="K142" i="1"/>
  <c r="I142" i="1"/>
  <c r="H142" i="1"/>
  <c r="E142" i="1"/>
  <c r="N141" i="1"/>
  <c r="N142" i="1" s="1"/>
  <c r="L141" i="1"/>
  <c r="J141" i="1"/>
  <c r="J142" i="1" s="1"/>
  <c r="J314" i="1" s="1"/>
  <c r="S133" i="1"/>
  <c r="R133" i="1"/>
  <c r="Q133" i="1"/>
  <c r="P133" i="1"/>
  <c r="K133" i="1"/>
  <c r="J133" i="1"/>
  <c r="I133" i="1"/>
  <c r="E133" i="1"/>
  <c r="O132" i="1"/>
  <c r="N132" i="1"/>
  <c r="M132" i="1"/>
  <c r="H132" i="1"/>
  <c r="L132" i="1" s="1"/>
  <c r="O131" i="1"/>
  <c r="N131" i="1"/>
  <c r="M131" i="1"/>
  <c r="L131" i="1"/>
  <c r="H131" i="1"/>
  <c r="O130" i="1"/>
  <c r="N130" i="1"/>
  <c r="M130" i="1"/>
  <c r="H130" i="1"/>
  <c r="L130" i="1" s="1"/>
  <c r="O129" i="1"/>
  <c r="N129" i="1"/>
  <c r="M129" i="1"/>
  <c r="M133" i="1" s="1"/>
  <c r="L129" i="1"/>
  <c r="H129" i="1"/>
  <c r="S127" i="1"/>
  <c r="R127" i="1"/>
  <c r="Q127" i="1"/>
  <c r="P127" i="1"/>
  <c r="O127" i="1"/>
  <c r="M127" i="1"/>
  <c r="K127" i="1"/>
  <c r="I127" i="1"/>
  <c r="H127" i="1"/>
  <c r="E127" i="1"/>
  <c r="N126" i="1"/>
  <c r="N127" i="1" s="1"/>
  <c r="L126" i="1"/>
  <c r="L127" i="1" s="1"/>
  <c r="J126" i="1"/>
  <c r="J127" i="1" s="1"/>
  <c r="AP124" i="1"/>
  <c r="AP316" i="1" s="1"/>
  <c r="AO124" i="1"/>
  <c r="AO316" i="1" s="1"/>
  <c r="AN124" i="1"/>
  <c r="AN316" i="1" s="1"/>
  <c r="AM124" i="1"/>
  <c r="AM316" i="1" s="1"/>
  <c r="AL124" i="1"/>
  <c r="AL316" i="1" s="1"/>
  <c r="AK124" i="1"/>
  <c r="AK316" i="1" s="1"/>
  <c r="AJ124" i="1"/>
  <c r="AJ316" i="1" s="1"/>
  <c r="AI124" i="1"/>
  <c r="AI316" i="1" s="1"/>
  <c r="AH124" i="1"/>
  <c r="AH316" i="1" s="1"/>
  <c r="AG124" i="1"/>
  <c r="AG316" i="1" s="1"/>
  <c r="AF124" i="1"/>
  <c r="AF316" i="1" s="1"/>
  <c r="AE124" i="1"/>
  <c r="AE316" i="1" s="1"/>
  <c r="AD124" i="1"/>
  <c r="AD316" i="1" s="1"/>
  <c r="AC124" i="1"/>
  <c r="AC316" i="1" s="1"/>
  <c r="AB124" i="1"/>
  <c r="AB316" i="1" s="1"/>
  <c r="AA124" i="1"/>
  <c r="AA316" i="1" s="1"/>
  <c r="Z124" i="1"/>
  <c r="Z316" i="1" s="1"/>
  <c r="Y124" i="1"/>
  <c r="Y316" i="1" s="1"/>
  <c r="X124" i="1"/>
  <c r="X316" i="1" s="1"/>
  <c r="W124" i="1"/>
  <c r="W316" i="1" s="1"/>
  <c r="V124" i="1"/>
  <c r="V316" i="1" s="1"/>
  <c r="U124" i="1"/>
  <c r="U316" i="1" s="1"/>
  <c r="T124" i="1"/>
  <c r="T316" i="1" s="1"/>
  <c r="S124" i="1"/>
  <c r="R124" i="1"/>
  <c r="Q124" i="1"/>
  <c r="P124" i="1"/>
  <c r="O124" i="1"/>
  <c r="M124" i="1"/>
  <c r="L124" i="1"/>
  <c r="K124" i="1"/>
  <c r="I124" i="1"/>
  <c r="H124" i="1"/>
  <c r="E124" i="1"/>
  <c r="N123" i="1"/>
  <c r="J123" i="1"/>
  <c r="J124" i="1" s="1"/>
  <c r="N122" i="1"/>
  <c r="J122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M116" i="1"/>
  <c r="K116" i="1"/>
  <c r="J116" i="1"/>
  <c r="I116" i="1"/>
  <c r="E116" i="1"/>
  <c r="N115" i="1"/>
  <c r="J115" i="1"/>
  <c r="N114" i="1"/>
  <c r="J114" i="1"/>
  <c r="N113" i="1"/>
  <c r="J113" i="1"/>
  <c r="N112" i="1"/>
  <c r="J112" i="1"/>
  <c r="N111" i="1"/>
  <c r="J111" i="1"/>
  <c r="N110" i="1"/>
  <c r="J110" i="1"/>
  <c r="N109" i="1"/>
  <c r="J109" i="1"/>
  <c r="N108" i="1"/>
  <c r="J108" i="1"/>
  <c r="N107" i="1"/>
  <c r="J107" i="1"/>
  <c r="L106" i="1"/>
  <c r="N106" i="1" s="1"/>
  <c r="J106" i="1"/>
  <c r="N105" i="1"/>
  <c r="J105" i="1"/>
  <c r="L104" i="1"/>
  <c r="H104" i="1"/>
  <c r="H116" i="1" s="1"/>
  <c r="AP85" i="1"/>
  <c r="AO85" i="1"/>
  <c r="AN85" i="1"/>
  <c r="AM85" i="1"/>
  <c r="AM324" i="1" s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K85" i="1"/>
  <c r="J85" i="1"/>
  <c r="I85" i="1"/>
  <c r="E85" i="1"/>
  <c r="L84" i="1"/>
  <c r="H84" i="1"/>
  <c r="L83" i="1"/>
  <c r="H83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AP74" i="1"/>
  <c r="AP322" i="1" s="1"/>
  <c r="AO74" i="1"/>
  <c r="AO322" i="1" s="1"/>
  <c r="AN74" i="1"/>
  <c r="AN322" i="1" s="1"/>
  <c r="AM74" i="1"/>
  <c r="AM322" i="1" s="1"/>
  <c r="AL74" i="1"/>
  <c r="AL322" i="1" s="1"/>
  <c r="AK74" i="1"/>
  <c r="AK322" i="1" s="1"/>
  <c r="AJ74" i="1"/>
  <c r="AJ322" i="1" s="1"/>
  <c r="AI74" i="1"/>
  <c r="AI322" i="1" s="1"/>
  <c r="AH74" i="1"/>
  <c r="AH322" i="1" s="1"/>
  <c r="AG74" i="1"/>
  <c r="AG322" i="1" s="1"/>
  <c r="AF74" i="1"/>
  <c r="AF322" i="1" s="1"/>
  <c r="AE74" i="1"/>
  <c r="AE322" i="1" s="1"/>
  <c r="AD74" i="1"/>
  <c r="AD322" i="1" s="1"/>
  <c r="AC74" i="1"/>
  <c r="AC322" i="1" s="1"/>
  <c r="AB74" i="1"/>
  <c r="AB322" i="1" s="1"/>
  <c r="AA74" i="1"/>
  <c r="AA322" i="1" s="1"/>
  <c r="Z74" i="1"/>
  <c r="Z322" i="1" s="1"/>
  <c r="Y74" i="1"/>
  <c r="Y322" i="1" s="1"/>
  <c r="X74" i="1"/>
  <c r="X322" i="1" s="1"/>
  <c r="W74" i="1"/>
  <c r="W322" i="1" s="1"/>
  <c r="V74" i="1"/>
  <c r="V322" i="1" s="1"/>
  <c r="U74" i="1"/>
  <c r="U322" i="1" s="1"/>
  <c r="T74" i="1"/>
  <c r="T322" i="1" s="1"/>
  <c r="S74" i="1"/>
  <c r="R74" i="1"/>
  <c r="Q74" i="1"/>
  <c r="P74" i="1"/>
  <c r="O74" i="1"/>
  <c r="M74" i="1"/>
  <c r="K74" i="1"/>
  <c r="I74" i="1"/>
  <c r="H74" i="1"/>
  <c r="E74" i="1"/>
  <c r="N73" i="1"/>
  <c r="N74" i="1" s="1"/>
  <c r="L73" i="1"/>
  <c r="L74" i="1" s="1"/>
  <c r="J73" i="1"/>
  <c r="J74" i="1" s="1"/>
  <c r="AP70" i="1"/>
  <c r="AO70" i="1"/>
  <c r="AO314" i="1" s="1"/>
  <c r="AN70" i="1"/>
  <c r="AM70" i="1"/>
  <c r="AM314" i="1" s="1"/>
  <c r="AL70" i="1"/>
  <c r="AK70" i="1"/>
  <c r="AK314" i="1" s="1"/>
  <c r="AJ70" i="1"/>
  <c r="AI70" i="1"/>
  <c r="AI314" i="1" s="1"/>
  <c r="AH70" i="1"/>
  <c r="AG70" i="1"/>
  <c r="AG314" i="1" s="1"/>
  <c r="AF70" i="1"/>
  <c r="AE70" i="1"/>
  <c r="AE314" i="1" s="1"/>
  <c r="AD70" i="1"/>
  <c r="AC70" i="1"/>
  <c r="AC314" i="1" s="1"/>
  <c r="AB70" i="1"/>
  <c r="AA70" i="1"/>
  <c r="AA314" i="1" s="1"/>
  <c r="Z70" i="1"/>
  <c r="Y70" i="1"/>
  <c r="Y314" i="1" s="1"/>
  <c r="X70" i="1"/>
  <c r="W70" i="1"/>
  <c r="W314" i="1" s="1"/>
  <c r="V70" i="1"/>
  <c r="U70" i="1"/>
  <c r="U314" i="1" s="1"/>
  <c r="T70" i="1"/>
  <c r="S70" i="1"/>
  <c r="R70" i="1"/>
  <c r="Q70" i="1"/>
  <c r="O70" i="1"/>
  <c r="N70" i="1"/>
  <c r="M70" i="1"/>
  <c r="K70" i="1"/>
  <c r="J70" i="1"/>
  <c r="I70" i="1"/>
  <c r="E70" i="1"/>
  <c r="P69" i="1"/>
  <c r="P70" i="1" s="1"/>
  <c r="L69" i="1"/>
  <c r="L70" i="1" s="1"/>
  <c r="H69" i="1"/>
  <c r="H70" i="1" s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AP64" i="1"/>
  <c r="AP320" i="1" s="1"/>
  <c r="AO64" i="1"/>
  <c r="AO320" i="1" s="1"/>
  <c r="AN64" i="1"/>
  <c r="AN320" i="1" s="1"/>
  <c r="AM64" i="1"/>
  <c r="AM320" i="1" s="1"/>
  <c r="AL64" i="1"/>
  <c r="AL320" i="1" s="1"/>
  <c r="AK64" i="1"/>
  <c r="AK320" i="1" s="1"/>
  <c r="AJ64" i="1"/>
  <c r="AJ320" i="1" s="1"/>
  <c r="AI64" i="1"/>
  <c r="AI320" i="1" s="1"/>
  <c r="AH64" i="1"/>
  <c r="AH320" i="1" s="1"/>
  <c r="AG64" i="1"/>
  <c r="AG320" i="1" s="1"/>
  <c r="AF64" i="1"/>
  <c r="AF320" i="1" s="1"/>
  <c r="AE64" i="1"/>
  <c r="AE320" i="1" s="1"/>
  <c r="AD64" i="1"/>
  <c r="AD320" i="1" s="1"/>
  <c r="AC64" i="1"/>
  <c r="AC320" i="1" s="1"/>
  <c r="AB64" i="1"/>
  <c r="AB320" i="1" s="1"/>
  <c r="AA64" i="1"/>
  <c r="AA320" i="1" s="1"/>
  <c r="Z64" i="1"/>
  <c r="Z320" i="1" s="1"/>
  <c r="Y64" i="1"/>
  <c r="Y320" i="1" s="1"/>
  <c r="X64" i="1"/>
  <c r="X320" i="1" s="1"/>
  <c r="W64" i="1"/>
  <c r="W320" i="1" s="1"/>
  <c r="V64" i="1"/>
  <c r="V320" i="1" s="1"/>
  <c r="U64" i="1"/>
  <c r="U320" i="1" s="1"/>
  <c r="T64" i="1"/>
  <c r="T320" i="1" s="1"/>
  <c r="S64" i="1"/>
  <c r="R64" i="1"/>
  <c r="Q64" i="1"/>
  <c r="O64" i="1"/>
  <c r="N64" i="1"/>
  <c r="M64" i="1"/>
  <c r="K64" i="1"/>
  <c r="I64" i="1"/>
  <c r="E64" i="1"/>
  <c r="P61" i="1"/>
  <c r="P64" i="1" s="1"/>
  <c r="L61" i="1"/>
  <c r="L64" i="1" s="1"/>
  <c r="H61" i="1"/>
  <c r="H64" i="1" s="1"/>
  <c r="J60" i="1"/>
  <c r="J64" i="1" s="1"/>
  <c r="AP58" i="1"/>
  <c r="AP315" i="1" s="1"/>
  <c r="AO58" i="1"/>
  <c r="AO315" i="1" s="1"/>
  <c r="AN58" i="1"/>
  <c r="AN315" i="1" s="1"/>
  <c r="AM58" i="1"/>
  <c r="AM315" i="1" s="1"/>
  <c r="AL58" i="1"/>
  <c r="AL315" i="1" s="1"/>
  <c r="AK58" i="1"/>
  <c r="AK315" i="1" s="1"/>
  <c r="AJ58" i="1"/>
  <c r="AJ315" i="1" s="1"/>
  <c r="AI58" i="1"/>
  <c r="AI315" i="1" s="1"/>
  <c r="AH58" i="1"/>
  <c r="AH315" i="1" s="1"/>
  <c r="AG58" i="1"/>
  <c r="AG315" i="1" s="1"/>
  <c r="AF58" i="1"/>
  <c r="AF315" i="1" s="1"/>
  <c r="AE58" i="1"/>
  <c r="AE315" i="1" s="1"/>
  <c r="AD58" i="1"/>
  <c r="AD315" i="1" s="1"/>
  <c r="AC58" i="1"/>
  <c r="AC315" i="1" s="1"/>
  <c r="AB58" i="1"/>
  <c r="AB315" i="1" s="1"/>
  <c r="AA58" i="1"/>
  <c r="AA315" i="1" s="1"/>
  <c r="Z58" i="1"/>
  <c r="Z315" i="1" s="1"/>
  <c r="Y58" i="1"/>
  <c r="Y315" i="1" s="1"/>
  <c r="X58" i="1"/>
  <c r="X315" i="1" s="1"/>
  <c r="W58" i="1"/>
  <c r="W315" i="1" s="1"/>
  <c r="V58" i="1"/>
  <c r="V315" i="1" s="1"/>
  <c r="U58" i="1"/>
  <c r="U315" i="1" s="1"/>
  <c r="T58" i="1"/>
  <c r="T315" i="1" s="1"/>
  <c r="S58" i="1"/>
  <c r="R58" i="1"/>
  <c r="R315" i="1" s="1"/>
  <c r="Q58" i="1"/>
  <c r="P58" i="1"/>
  <c r="O58" i="1"/>
  <c r="M58" i="1"/>
  <c r="L58" i="1"/>
  <c r="K58" i="1"/>
  <c r="J58" i="1"/>
  <c r="J315" i="1" s="1"/>
  <c r="I58" i="1"/>
  <c r="H58" i="1"/>
  <c r="E58" i="1"/>
  <c r="N56" i="1"/>
  <c r="N58" i="1" s="1"/>
  <c r="N315" i="1" s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E5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N43" i="1"/>
  <c r="J43" i="1"/>
  <c r="R42" i="1"/>
  <c r="R43" i="1" s="1"/>
  <c r="L42" i="1"/>
  <c r="L43" i="1" s="1"/>
  <c r="H42" i="1"/>
  <c r="H43" i="1" s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K40" i="1"/>
  <c r="J40" i="1"/>
  <c r="I40" i="1"/>
  <c r="E40" i="1"/>
  <c r="L39" i="1"/>
  <c r="L40" i="1" s="1"/>
  <c r="H39" i="1"/>
  <c r="H40" i="1" s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O35" i="1"/>
  <c r="K35" i="1"/>
  <c r="I35" i="1"/>
  <c r="E35" i="1"/>
  <c r="N34" i="1"/>
  <c r="J34" i="1"/>
  <c r="H32" i="1"/>
  <c r="L31" i="1"/>
  <c r="H31" i="1"/>
  <c r="L30" i="1"/>
  <c r="H30" i="1"/>
  <c r="N29" i="1"/>
  <c r="L29" i="1"/>
  <c r="J29" i="1"/>
  <c r="J35" i="1" s="1"/>
  <c r="L28" i="1"/>
  <c r="H28" i="1"/>
  <c r="N28" i="1" s="1"/>
  <c r="O27" i="1"/>
  <c r="N27" i="1"/>
  <c r="M27" i="1"/>
  <c r="M35" i="1" s="1"/>
  <c r="L27" i="1"/>
  <c r="P27" i="1" s="1"/>
  <c r="P35" i="1" s="1"/>
  <c r="H27" i="1"/>
  <c r="H26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K24" i="1"/>
  <c r="J24" i="1"/>
  <c r="I24" i="1"/>
  <c r="E24" i="1"/>
  <c r="L23" i="1"/>
  <c r="H23" i="1"/>
  <c r="L22" i="1"/>
  <c r="H22" i="1"/>
  <c r="S20" i="1"/>
  <c r="R20" i="1"/>
  <c r="Q20" i="1"/>
  <c r="P20" i="1"/>
  <c r="O20" i="1"/>
  <c r="M20" i="1"/>
  <c r="L20" i="1"/>
  <c r="K20" i="1"/>
  <c r="I20" i="1"/>
  <c r="H20" i="1"/>
  <c r="E20" i="1"/>
  <c r="N19" i="1"/>
  <c r="N20" i="1" s="1"/>
  <c r="L19" i="1"/>
  <c r="J19" i="1"/>
  <c r="J20" i="1" s="1"/>
  <c r="S17" i="1"/>
  <c r="R17" i="1"/>
  <c r="R313" i="1" s="1"/>
  <c r="Q17" i="1"/>
  <c r="P17" i="1"/>
  <c r="P313" i="1" s="1"/>
  <c r="O17" i="1"/>
  <c r="N17" i="1"/>
  <c r="M17" i="1"/>
  <c r="K17" i="1"/>
  <c r="J17" i="1"/>
  <c r="J313" i="1" s="1"/>
  <c r="I17" i="1"/>
  <c r="H17" i="1"/>
  <c r="E17" i="1"/>
  <c r="L16" i="1"/>
  <c r="L17" i="1" s="1"/>
  <c r="L313" i="1" s="1"/>
  <c r="S14" i="1"/>
  <c r="R14" i="1"/>
  <c r="Q14" i="1"/>
  <c r="P14" i="1"/>
  <c r="O14" i="1"/>
  <c r="N14" i="1"/>
  <c r="M14" i="1"/>
  <c r="K14" i="1"/>
  <c r="J14" i="1"/>
  <c r="I14" i="1"/>
  <c r="H14" i="1"/>
  <c r="E14" i="1"/>
  <c r="L13" i="1"/>
  <c r="L312" i="1" s="1"/>
  <c r="S322" i="1" l="1"/>
  <c r="E265" i="1"/>
  <c r="L85" i="1"/>
  <c r="N124" i="1"/>
  <c r="K323" i="1"/>
  <c r="Q323" i="1"/>
  <c r="U323" i="1"/>
  <c r="Y323" i="1"/>
  <c r="AC323" i="1"/>
  <c r="AG323" i="1"/>
  <c r="AK323" i="1"/>
  <c r="AO323" i="1"/>
  <c r="R320" i="1"/>
  <c r="K317" i="1"/>
  <c r="P322" i="1"/>
  <c r="H218" i="1"/>
  <c r="O322" i="1"/>
  <c r="K324" i="1"/>
  <c r="AM228" i="1"/>
  <c r="P321" i="1"/>
  <c r="T321" i="1"/>
  <c r="X321" i="1"/>
  <c r="AB321" i="1"/>
  <c r="AJ321" i="1"/>
  <c r="T265" i="1"/>
  <c r="AB265" i="1"/>
  <c r="AJ265" i="1"/>
  <c r="H309" i="1"/>
  <c r="L309" i="1"/>
  <c r="P309" i="1"/>
  <c r="T309" i="1"/>
  <c r="X309" i="1"/>
  <c r="AB309" i="1"/>
  <c r="AF309" i="1"/>
  <c r="AJ309" i="1"/>
  <c r="AN309" i="1"/>
  <c r="L24" i="1"/>
  <c r="R75" i="1"/>
  <c r="AO324" i="1"/>
  <c r="O133" i="1"/>
  <c r="N133" i="1"/>
  <c r="J143" i="1"/>
  <c r="R143" i="1"/>
  <c r="N314" i="1"/>
  <c r="N177" i="1"/>
  <c r="N178" i="1" s="1"/>
  <c r="Q322" i="1"/>
  <c r="J218" i="1"/>
  <c r="L133" i="1"/>
  <c r="O323" i="1"/>
  <c r="S323" i="1"/>
  <c r="W323" i="1"/>
  <c r="AA323" i="1"/>
  <c r="AE323" i="1"/>
  <c r="AI323" i="1"/>
  <c r="AM323" i="1"/>
  <c r="M185" i="1"/>
  <c r="R322" i="1"/>
  <c r="M322" i="1"/>
  <c r="L227" i="1"/>
  <c r="AO228" i="1"/>
  <c r="J309" i="1"/>
  <c r="N309" i="1"/>
  <c r="R309" i="1"/>
  <c r="V309" i="1"/>
  <c r="Z309" i="1"/>
  <c r="AD309" i="1"/>
  <c r="AH309" i="1"/>
  <c r="AL309" i="1"/>
  <c r="AP309" i="1"/>
  <c r="H315" i="1"/>
  <c r="N316" i="1"/>
  <c r="J75" i="1"/>
  <c r="N322" i="1"/>
  <c r="J322" i="1"/>
  <c r="L14" i="1"/>
  <c r="H24" i="1"/>
  <c r="H35" i="1"/>
  <c r="H75" i="1" s="1"/>
  <c r="L26" i="1"/>
  <c r="V75" i="1"/>
  <c r="Z75" i="1"/>
  <c r="AD75" i="1"/>
  <c r="AH75" i="1"/>
  <c r="AL75" i="1"/>
  <c r="AP75" i="1"/>
  <c r="H85" i="1"/>
  <c r="J316" i="1"/>
  <c r="L316" i="1"/>
  <c r="P316" i="1"/>
  <c r="R316" i="1"/>
  <c r="M143" i="1"/>
  <c r="O143" i="1"/>
  <c r="E143" i="1"/>
  <c r="I143" i="1"/>
  <c r="K143" i="1"/>
  <c r="Q143" i="1"/>
  <c r="S143" i="1"/>
  <c r="P143" i="1"/>
  <c r="L323" i="1"/>
  <c r="N185" i="1"/>
  <c r="L184" i="1"/>
  <c r="L185" i="1" s="1"/>
  <c r="P320" i="1"/>
  <c r="R203" i="1"/>
  <c r="R208" i="1" s="1"/>
  <c r="H203" i="1"/>
  <c r="I208" i="1"/>
  <c r="I228" i="1" s="1"/>
  <c r="H204" i="1"/>
  <c r="Q204" i="1"/>
  <c r="Q208" i="1" s="1"/>
  <c r="Q228" i="1" s="1"/>
  <c r="O317" i="1"/>
  <c r="Q317" i="1"/>
  <c r="S317" i="1"/>
  <c r="U317" i="1"/>
  <c r="W317" i="1"/>
  <c r="Y317" i="1"/>
  <c r="AA317" i="1"/>
  <c r="AC317" i="1"/>
  <c r="AE317" i="1"/>
  <c r="AG317" i="1"/>
  <c r="AI317" i="1"/>
  <c r="AK317" i="1"/>
  <c r="AM317" i="1"/>
  <c r="AO317" i="1"/>
  <c r="L215" i="1"/>
  <c r="L218" i="1" s="1"/>
  <c r="L322" i="1" s="1"/>
  <c r="J324" i="1"/>
  <c r="O324" i="1"/>
  <c r="S324" i="1"/>
  <c r="U324" i="1"/>
  <c r="W324" i="1"/>
  <c r="Y324" i="1"/>
  <c r="AA324" i="1"/>
  <c r="AC324" i="1"/>
  <c r="AE324" i="1"/>
  <c r="AG324" i="1"/>
  <c r="AI324" i="1"/>
  <c r="AK324" i="1"/>
  <c r="K228" i="1"/>
  <c r="O228" i="1"/>
  <c r="W228" i="1"/>
  <c r="AA228" i="1"/>
  <c r="AE228" i="1"/>
  <c r="AI228" i="1"/>
  <c r="O236" i="1"/>
  <c r="L231" i="1"/>
  <c r="L236" i="1" s="1"/>
  <c r="L265" i="1" s="1"/>
  <c r="N265" i="1"/>
  <c r="R319" i="1"/>
  <c r="R265" i="1"/>
  <c r="N26" i="1"/>
  <c r="N35" i="1" s="1"/>
  <c r="N75" i="1" s="1"/>
  <c r="P42" i="1"/>
  <c r="P43" i="1" s="1"/>
  <c r="P324" i="1" s="1"/>
  <c r="E75" i="1"/>
  <c r="I75" i="1"/>
  <c r="K75" i="1"/>
  <c r="M75" i="1"/>
  <c r="O75" i="1"/>
  <c r="Q75" i="1"/>
  <c r="S75" i="1"/>
  <c r="T75" i="1"/>
  <c r="X75" i="1"/>
  <c r="AB75" i="1"/>
  <c r="AF75" i="1"/>
  <c r="AJ75" i="1"/>
  <c r="AN75" i="1"/>
  <c r="H133" i="1"/>
  <c r="H143" i="1" s="1"/>
  <c r="H314" i="1"/>
  <c r="L314" i="1"/>
  <c r="P314" i="1"/>
  <c r="N165" i="1"/>
  <c r="N313" i="1" s="1"/>
  <c r="J178" i="1"/>
  <c r="J323" i="1" s="1"/>
  <c r="N323" i="1"/>
  <c r="I323" i="1"/>
  <c r="H323" i="1" s="1"/>
  <c r="M323" i="1"/>
  <c r="H185" i="1"/>
  <c r="S208" i="1"/>
  <c r="S228" i="1" s="1"/>
  <c r="M208" i="1"/>
  <c r="L204" i="1"/>
  <c r="L208" i="1" s="1"/>
  <c r="J208" i="1"/>
  <c r="J212" i="1"/>
  <c r="J317" i="1" s="1"/>
  <c r="H210" i="1"/>
  <c r="I317" i="1"/>
  <c r="M317" i="1"/>
  <c r="L324" i="1"/>
  <c r="R324" i="1"/>
  <c r="R228" i="1"/>
  <c r="R310" i="1" s="1"/>
  <c r="N324" i="1"/>
  <c r="I324" i="1"/>
  <c r="H324" i="1" s="1"/>
  <c r="M324" i="1"/>
  <c r="Q324" i="1"/>
  <c r="AN228" i="1"/>
  <c r="AP228" i="1"/>
  <c r="M228" i="1"/>
  <c r="U228" i="1"/>
  <c r="Y228" i="1"/>
  <c r="AC228" i="1"/>
  <c r="AG228" i="1"/>
  <c r="AK228" i="1"/>
  <c r="AN265" i="1"/>
  <c r="AN310" i="1" s="1"/>
  <c r="M264" i="1"/>
  <c r="Q263" i="1"/>
  <c r="Q264" i="1" s="1"/>
  <c r="O264" i="1"/>
  <c r="S263" i="1"/>
  <c r="S264" i="1" s="1"/>
  <c r="L321" i="1"/>
  <c r="K321" i="1"/>
  <c r="O321" i="1"/>
  <c r="Q321" i="1"/>
  <c r="S321" i="1"/>
  <c r="U321" i="1"/>
  <c r="W321" i="1"/>
  <c r="Y321" i="1"/>
  <c r="AA321" i="1"/>
  <c r="AC321" i="1"/>
  <c r="AE321" i="1"/>
  <c r="AG321" i="1"/>
  <c r="AI321" i="1"/>
  <c r="AK321" i="1"/>
  <c r="AM321" i="1"/>
  <c r="AO321" i="1"/>
  <c r="E310" i="1"/>
  <c r="M315" i="1"/>
  <c r="O315" i="1"/>
  <c r="Q315" i="1"/>
  <c r="S315" i="1"/>
  <c r="I313" i="1"/>
  <c r="K313" i="1"/>
  <c r="M313" i="1"/>
  <c r="O313" i="1"/>
  <c r="Q313" i="1"/>
  <c r="S313" i="1"/>
  <c r="T314" i="1"/>
  <c r="V314" i="1"/>
  <c r="X314" i="1"/>
  <c r="Z314" i="1"/>
  <c r="AB314" i="1"/>
  <c r="AD314" i="1"/>
  <c r="AF314" i="1"/>
  <c r="AH314" i="1"/>
  <c r="AJ314" i="1"/>
  <c r="AL314" i="1"/>
  <c r="AN314" i="1"/>
  <c r="AP314" i="1"/>
  <c r="U75" i="1"/>
  <c r="W75" i="1"/>
  <c r="Y75" i="1"/>
  <c r="AA75" i="1"/>
  <c r="AC75" i="1"/>
  <c r="AE75" i="1"/>
  <c r="AG75" i="1"/>
  <c r="AI75" i="1"/>
  <c r="AK75" i="1"/>
  <c r="AM75" i="1"/>
  <c r="AO75" i="1"/>
  <c r="AN324" i="1"/>
  <c r="AP324" i="1"/>
  <c r="I316" i="1"/>
  <c r="K316" i="1"/>
  <c r="M316" i="1"/>
  <c r="O316" i="1"/>
  <c r="Q316" i="1"/>
  <c r="S316" i="1"/>
  <c r="I314" i="1"/>
  <c r="K314" i="1"/>
  <c r="M314" i="1"/>
  <c r="O314" i="1"/>
  <c r="Q314" i="1"/>
  <c r="S314" i="1"/>
  <c r="P323" i="1"/>
  <c r="R323" i="1"/>
  <c r="T323" i="1"/>
  <c r="V323" i="1"/>
  <c r="X323" i="1"/>
  <c r="Z323" i="1"/>
  <c r="AB323" i="1"/>
  <c r="AD323" i="1"/>
  <c r="AF323" i="1"/>
  <c r="AH323" i="1"/>
  <c r="AJ323" i="1"/>
  <c r="AL323" i="1"/>
  <c r="AN323" i="1"/>
  <c r="AP323" i="1"/>
  <c r="I320" i="1"/>
  <c r="H320" i="1" s="1"/>
  <c r="K320" i="1"/>
  <c r="M320" i="1"/>
  <c r="O320" i="1"/>
  <c r="Q320" i="1"/>
  <c r="S320" i="1"/>
  <c r="P317" i="1"/>
  <c r="R317" i="1"/>
  <c r="R325" i="1" s="1"/>
  <c r="R326" i="1" s="1"/>
  <c r="T317" i="1"/>
  <c r="V317" i="1"/>
  <c r="X317" i="1"/>
  <c r="Z317" i="1"/>
  <c r="AB317" i="1"/>
  <c r="AD317" i="1"/>
  <c r="AF317" i="1"/>
  <c r="AH317" i="1"/>
  <c r="AJ317" i="1"/>
  <c r="AL317" i="1"/>
  <c r="AN317" i="1"/>
  <c r="AP317" i="1"/>
  <c r="I322" i="1"/>
  <c r="H322" i="1" s="1"/>
  <c r="K322" i="1"/>
  <c r="T324" i="1"/>
  <c r="V324" i="1"/>
  <c r="X324" i="1"/>
  <c r="Z324" i="1"/>
  <c r="AB324" i="1"/>
  <c r="AD324" i="1"/>
  <c r="AF324" i="1"/>
  <c r="AH324" i="1"/>
  <c r="AJ324" i="1"/>
  <c r="AL324" i="1"/>
  <c r="T228" i="1"/>
  <c r="T310" i="1" s="1"/>
  <c r="V228" i="1"/>
  <c r="X228" i="1"/>
  <c r="X310" i="1" s="1"/>
  <c r="Z228" i="1"/>
  <c r="AB228" i="1"/>
  <c r="AB310" i="1" s="1"/>
  <c r="AD228" i="1"/>
  <c r="AF228" i="1"/>
  <c r="AF310" i="1" s="1"/>
  <c r="AH228" i="1"/>
  <c r="AJ228" i="1"/>
  <c r="AJ310" i="1" s="1"/>
  <c r="AL228" i="1"/>
  <c r="J319" i="1"/>
  <c r="P319" i="1"/>
  <c r="T319" i="1"/>
  <c r="V319" i="1"/>
  <c r="X319" i="1"/>
  <c r="Z319" i="1"/>
  <c r="AB319" i="1"/>
  <c r="AD319" i="1"/>
  <c r="AF319" i="1"/>
  <c r="AH319" i="1"/>
  <c r="AJ319" i="1"/>
  <c r="AL319" i="1"/>
  <c r="AN319" i="1"/>
  <c r="AP319" i="1"/>
  <c r="J265" i="1"/>
  <c r="V265" i="1"/>
  <c r="V310" i="1" s="1"/>
  <c r="Z265" i="1"/>
  <c r="Z310" i="1" s="1"/>
  <c r="AD265" i="1"/>
  <c r="AD310" i="1" s="1"/>
  <c r="AH265" i="1"/>
  <c r="AH310" i="1" s="1"/>
  <c r="AL265" i="1"/>
  <c r="AL310" i="1" s="1"/>
  <c r="AP265" i="1"/>
  <c r="I318" i="1"/>
  <c r="K318" i="1"/>
  <c r="M318" i="1"/>
  <c r="O318" i="1"/>
  <c r="Q318" i="1"/>
  <c r="S318" i="1"/>
  <c r="U318" i="1"/>
  <c r="W318" i="1"/>
  <c r="Y318" i="1"/>
  <c r="AA318" i="1"/>
  <c r="AC318" i="1"/>
  <c r="AE318" i="1"/>
  <c r="AG318" i="1"/>
  <c r="AI318" i="1"/>
  <c r="AK318" i="1"/>
  <c r="AM318" i="1"/>
  <c r="AO318" i="1"/>
  <c r="J321" i="1"/>
  <c r="N321" i="1"/>
  <c r="I321" i="1"/>
  <c r="H321" i="1" s="1"/>
  <c r="M321" i="1"/>
  <c r="R321" i="1"/>
  <c r="V321" i="1"/>
  <c r="Z321" i="1"/>
  <c r="AF321" i="1"/>
  <c r="AN321" i="1"/>
  <c r="I309" i="1"/>
  <c r="K309" i="1"/>
  <c r="M309" i="1"/>
  <c r="O309" i="1"/>
  <c r="Q309" i="1"/>
  <c r="S309" i="1"/>
  <c r="U309" i="1"/>
  <c r="W309" i="1"/>
  <c r="Y309" i="1"/>
  <c r="AA309" i="1"/>
  <c r="AC309" i="1"/>
  <c r="AE309" i="1"/>
  <c r="AG309" i="1"/>
  <c r="AI309" i="1"/>
  <c r="AK309" i="1"/>
  <c r="AM309" i="1"/>
  <c r="AO309" i="1"/>
  <c r="L315" i="1"/>
  <c r="I315" i="1"/>
  <c r="K315" i="1"/>
  <c r="P315" i="1"/>
  <c r="I319" i="1"/>
  <c r="K319" i="1"/>
  <c r="U319" i="1"/>
  <c r="W319" i="1"/>
  <c r="Y319" i="1"/>
  <c r="AA319" i="1"/>
  <c r="AC319" i="1"/>
  <c r="AE319" i="1"/>
  <c r="AG319" i="1"/>
  <c r="AI319" i="1"/>
  <c r="AK319" i="1"/>
  <c r="AM319" i="1"/>
  <c r="AO319" i="1"/>
  <c r="I265" i="1"/>
  <c r="K265" i="1"/>
  <c r="U265" i="1"/>
  <c r="W265" i="1"/>
  <c r="Y265" i="1"/>
  <c r="AA265" i="1"/>
  <c r="AC265" i="1"/>
  <c r="AE265" i="1"/>
  <c r="AG265" i="1"/>
  <c r="AI265" i="1"/>
  <c r="AK265" i="1"/>
  <c r="AM265" i="1"/>
  <c r="AO265" i="1"/>
  <c r="J318" i="1"/>
  <c r="L318" i="1"/>
  <c r="N318" i="1"/>
  <c r="P318" i="1"/>
  <c r="R318" i="1"/>
  <c r="T318" i="1"/>
  <c r="V318" i="1"/>
  <c r="X318" i="1"/>
  <c r="Z318" i="1"/>
  <c r="AB318" i="1"/>
  <c r="AD318" i="1"/>
  <c r="AF318" i="1"/>
  <c r="AH318" i="1"/>
  <c r="AJ318" i="1"/>
  <c r="AL318" i="1"/>
  <c r="AN318" i="1"/>
  <c r="AP318" i="1"/>
  <c r="AD321" i="1"/>
  <c r="AH321" i="1"/>
  <c r="AL321" i="1"/>
  <c r="AP321" i="1"/>
  <c r="I325" i="1"/>
  <c r="H316" i="1" l="1"/>
  <c r="J325" i="1"/>
  <c r="H327" i="1" s="1"/>
  <c r="P325" i="1"/>
  <c r="AP310" i="1"/>
  <c r="N116" i="1"/>
  <c r="N143" i="1" s="1"/>
  <c r="K325" i="1"/>
  <c r="K326" i="1" s="1"/>
  <c r="AO325" i="1"/>
  <c r="H318" i="1"/>
  <c r="AM325" i="1"/>
  <c r="H317" i="1"/>
  <c r="AO310" i="1"/>
  <c r="AK310" i="1"/>
  <c r="AG310" i="1"/>
  <c r="AC310" i="1"/>
  <c r="Y310" i="1"/>
  <c r="U310" i="1"/>
  <c r="I310" i="1"/>
  <c r="I326" i="1" s="1"/>
  <c r="AJ325" i="1"/>
  <c r="AF325" i="1"/>
  <c r="AB325" i="1"/>
  <c r="X325" i="1"/>
  <c r="T325" i="1"/>
  <c r="AN325" i="1"/>
  <c r="O319" i="1"/>
  <c r="O325" i="1" s="1"/>
  <c r="O265" i="1"/>
  <c r="M319" i="1"/>
  <c r="M325" i="1" s="1"/>
  <c r="M265" i="1"/>
  <c r="M310" i="1" s="1"/>
  <c r="AI325" i="1"/>
  <c r="AE325" i="1"/>
  <c r="AA325" i="1"/>
  <c r="W325" i="1"/>
  <c r="J228" i="1"/>
  <c r="J310" i="1" s="1"/>
  <c r="P203" i="1"/>
  <c r="H208" i="1"/>
  <c r="L35" i="1"/>
  <c r="L75" i="1" s="1"/>
  <c r="L116" i="1"/>
  <c r="P75" i="1"/>
  <c r="H319" i="1"/>
  <c r="AM310" i="1"/>
  <c r="AI310" i="1"/>
  <c r="AE310" i="1"/>
  <c r="AA310" i="1"/>
  <c r="W310" i="1"/>
  <c r="O310" i="1"/>
  <c r="K310" i="1"/>
  <c r="AL325" i="1"/>
  <c r="AH325" i="1"/>
  <c r="AD325" i="1"/>
  <c r="Z325" i="1"/>
  <c r="V325" i="1"/>
  <c r="AP325" i="1"/>
  <c r="H313" i="1"/>
  <c r="S319" i="1"/>
  <c r="S325" i="1" s="1"/>
  <c r="S265" i="1"/>
  <c r="S310" i="1" s="1"/>
  <c r="Q319" i="1"/>
  <c r="Q325" i="1" s="1"/>
  <c r="Q265" i="1"/>
  <c r="Q310" i="1" s="1"/>
  <c r="H212" i="1"/>
  <c r="L210" i="1"/>
  <c r="L212" i="1" s="1"/>
  <c r="N210" i="1"/>
  <c r="N212" i="1" s="1"/>
  <c r="E328" i="1"/>
  <c r="AK325" i="1"/>
  <c r="AG325" i="1"/>
  <c r="AC325" i="1"/>
  <c r="Y325" i="1"/>
  <c r="U325" i="1"/>
  <c r="P204" i="1"/>
  <c r="N319" i="1" l="1"/>
  <c r="H228" i="1"/>
  <c r="H310" i="1" s="1"/>
  <c r="H311" i="1" s="1"/>
  <c r="P208" i="1"/>
  <c r="P228" i="1" s="1"/>
  <c r="H325" i="1"/>
  <c r="J326" i="1"/>
  <c r="H326" i="1" s="1"/>
  <c r="O326" i="1"/>
  <c r="L317" i="1"/>
  <c r="L228" i="1"/>
  <c r="P310" i="1"/>
  <c r="P326" i="1" s="1"/>
  <c r="S326" i="1"/>
  <c r="N317" i="1"/>
  <c r="N228" i="1"/>
  <c r="N310" i="1" s="1"/>
  <c r="J230" i="1"/>
  <c r="Q326" i="1"/>
  <c r="L143" i="1"/>
  <c r="L319" i="1"/>
  <c r="M326" i="1"/>
  <c r="H328" i="1"/>
  <c r="N325" i="1" l="1"/>
  <c r="L327" i="1" s="1"/>
  <c r="M230" i="1"/>
  <c r="L310" i="1"/>
  <c r="N326" i="1"/>
  <c r="L325" i="1"/>
  <c r="L326" i="1" l="1"/>
  <c r="N311" i="1"/>
  <c r="L311" i="1"/>
</calcChain>
</file>

<file path=xl/sharedStrings.xml><?xml version="1.0" encoding="utf-8"?>
<sst xmlns="http://schemas.openxmlformats.org/spreadsheetml/2006/main" count="637" uniqueCount="310">
  <si>
    <t>ОТЧЕТ</t>
  </si>
  <si>
    <t>по капитальному ремонту объектов ЖКХ</t>
  </si>
  <si>
    <t>по программе "Чистая вода"</t>
  </si>
  <si>
    <t>по состоянию на 01.01.2023 года ( за 2022 год)</t>
  </si>
  <si>
    <t>по Еткульскому муниципальному району</t>
  </si>
  <si>
    <t>на 01.01.2023г.</t>
  </si>
  <si>
    <t>№       п\п</t>
  </si>
  <si>
    <t>Наименование и адрес объекта</t>
  </si>
  <si>
    <t>протяженность, км</t>
  </si>
  <si>
    <t>Наименование мероприятия</t>
  </si>
  <si>
    <t>Подрядчик</t>
  </si>
  <si>
    <t>Предусмотренно финансирование за счет средств</t>
  </si>
  <si>
    <t>Использовано бюджетных средств</t>
  </si>
  <si>
    <t>Остаток на 01.10.2022г.</t>
  </si>
  <si>
    <t>тыс. руб.</t>
  </si>
  <si>
    <t>РАР №, от</t>
  </si>
  <si>
    <t>ИТОГО:</t>
  </si>
  <si>
    <t>Областной бюджет</t>
  </si>
  <si>
    <t>Местного бюджета (средства районного бюджета)</t>
  </si>
  <si>
    <t>Средства бюджета поселения</t>
  </si>
  <si>
    <t>ВОДОСНАБЖЕНИЕ</t>
  </si>
  <si>
    <t>Еткульский муниципальный район</t>
  </si>
  <si>
    <t>Водопроводные сети с.Еманжелинка</t>
  </si>
  <si>
    <t>№347 от 20.04.2022г.</t>
  </si>
  <si>
    <t>Ремонт водопроводной сети от распределительного колодца на перекрестке ул. Октябрьская с ул.Лесная до колодца по ул.Лесная д.2 в с.Еманжелинка</t>
  </si>
  <si>
    <t>ООО "Сфера"</t>
  </si>
  <si>
    <t>ДКЖ МБ 2кв.2022г.</t>
  </si>
  <si>
    <t>ИТОГО Еткульский муниципальный район</t>
  </si>
  <si>
    <t>Бектышское сельское поселение</t>
  </si>
  <si>
    <t>Скважина п.Бектыш</t>
  </si>
  <si>
    <t>Услуги по устранению повреждения водовода на водонапорной башне</t>
  </si>
  <si>
    <t>ЕМУПМОКХ</t>
  </si>
  <si>
    <t>МБТ</t>
  </si>
  <si>
    <t>ИТОГО Бектышское сельское поселение:</t>
  </si>
  <si>
    <t>Новобатуринское сельское поселение</t>
  </si>
  <si>
    <t>Водопроводные сети п.Новобатурино</t>
  </si>
  <si>
    <t>№766 от 01.08.2022г.</t>
  </si>
  <si>
    <t>Капитальный ремонт части водопроводной сети по ул. Центральная д.6а в п.Новобатурино</t>
  </si>
  <si>
    <t>ООО "Еткульский ЖКХ"</t>
  </si>
  <si>
    <t>ДКЖ МБ 3кв.2022г.</t>
  </si>
  <si>
    <t>ИТОГО Новобатуринское сельское поселение:</t>
  </si>
  <si>
    <t>Лебедевское сельское поселение</t>
  </si>
  <si>
    <t>1.</t>
  </si>
  <si>
    <t>Скважина с. Лебедевка</t>
  </si>
  <si>
    <t>Выполнение работ по устройству оргаждения территории скважины с.Лебедевка</t>
  </si>
  <si>
    <t>ИП Киракосян В.М.</t>
  </si>
  <si>
    <t>3 кв.2020</t>
  </si>
  <si>
    <t>2.</t>
  </si>
  <si>
    <t>Скважина д. Погудино</t>
  </si>
  <si>
    <t>Выполнение работ по устройству оргаждения территории скважины д. Погудино</t>
  </si>
  <si>
    <t>ИТОГО Лебедевское сельское поселение:</t>
  </si>
  <si>
    <t>Еткульское сельское поселение</t>
  </si>
  <si>
    <t>Скважина с.Еткуль</t>
  </si>
  <si>
    <t>№340 от 19.04.2022г.</t>
  </si>
  <si>
    <t>Оплата услуг по оформлению технической документации с целью получения лицензии на пользование недрами и разработке проектно-сметной документации на проведение геологического изучения  в целях поиска и оценки подземных вод</t>
  </si>
  <si>
    <t>ООО НИИ Южуралводопроект</t>
  </si>
  <si>
    <t>ЧВ 2 кв.2022г.</t>
  </si>
  <si>
    <t>Водопроводные сети с.Еткуль</t>
  </si>
  <si>
    <t>№242 от 23.03.2022г.</t>
  </si>
  <si>
    <t>Строительство водозаборных и очистных сооружений в северной части с. Еткуль Еткульского муниципального района Челябинской области, в том числе проектно-изыскательские работы (лабораторные и бактереологические иследования воды)</t>
  </si>
  <si>
    <t>ФБУЗ "Центр гигиены и эпидимиологии в Челябинской области в г. Коркино и в г. Еманжелинске, Етк. районе"</t>
  </si>
  <si>
    <t>Обесп. МКУ за 2 кв.2022</t>
  </si>
  <si>
    <t>№1352 от 24.11.2022г.</t>
  </si>
  <si>
    <t>Транспортные услуги по прокачке воды в скважине для последующего отбора проб для исследования по объекту "Строительство водозаборных очистных сооружений в северной части с.Еткуль"</t>
  </si>
  <si>
    <t>ЧВ 3,4 кв.2022г.</t>
  </si>
  <si>
    <t xml:space="preserve">Приобретение насоса ЭЦВ 6-16-140 </t>
  </si>
  <si>
    <t>ООО НПП  "ГИДРОМАШСЕРВИС"</t>
  </si>
  <si>
    <t>МБТ 3кв. 2020г.</t>
  </si>
  <si>
    <t>Капитальный ремонт сети водоснабжения ул. Пионерская от пер.25 до д.№122 по ул. Пионерская в с. Еткуль Еткульского района Челябинской области</t>
  </si>
  <si>
    <t>ООО "Урал-Строй"</t>
  </si>
  <si>
    <t>ДКЖ ОБ 3,4 кв.2020г.+ МБТ 3 кв.2020г.</t>
  </si>
  <si>
    <t xml:space="preserve">Капитальный ремонт сети водоснабжения ул. Совхозная от д. № 7 до д. № 19 с. Еткуль </t>
  </si>
  <si>
    <t>Строительство водозаборных и очистных сооружений в северной части с. Еткуль Еткульского муниципального района Челябинской области, в том числе проектно-изыскательские работы (разработка ПСД на геологические изучения)</t>
  </si>
  <si>
    <t>ЧВ  МБ 4 кв.2020г.</t>
  </si>
  <si>
    <t>ост.дотации 2018г.</t>
  </si>
  <si>
    <t>Ремонт сети водоснабжения с.Еткуль по Переулку 17 от ул.</t>
  </si>
  <si>
    <t>ООО ЕРВ</t>
  </si>
  <si>
    <t>ДКЖ МБ 3кв.2020г.</t>
  </si>
  <si>
    <t>ИТОГО Еткульское сельское поселение:</t>
  </si>
  <si>
    <t>Еманжелинское сельское поселение</t>
  </si>
  <si>
    <t>Капитальный ремонт водопроводной сети по ул. Космонавтов от д. 2 до перекрестка ул.Мира в с.Еманжелинка Еткульского района Челябинской области</t>
  </si>
  <si>
    <t>Индивидуальный предприниматель Чернышова Н.В.</t>
  </si>
  <si>
    <t>ДКЖ ОБ 3 кв.2020г.</t>
  </si>
  <si>
    <t>ИТОГО Еманжелинское сельское поселение:</t>
  </si>
  <si>
    <t>Каратабанское сельское поселение</t>
  </si>
  <si>
    <t>Скважина д. Новобаландино, Степная 2А</t>
  </si>
  <si>
    <t>№908 от 05.09.2022г.</t>
  </si>
  <si>
    <t>Работы по установке и пусконаладочным работам частотного преобразователя на разведочно-эксплуатационной скважине в д. Новобаландино</t>
  </si>
  <si>
    <t>МБТ 3кв.2022г.</t>
  </si>
  <si>
    <t>ИТОГО Каратабанское сельское поселение:</t>
  </si>
  <si>
    <t>Коелгинское сельское поселение</t>
  </si>
  <si>
    <t>ИТОГО Коелгинское сельское поселение:</t>
  </si>
  <si>
    <t>Белоусовское сельское поселение</t>
  </si>
  <si>
    <t>Скважина с.Белоусово</t>
  </si>
  <si>
    <t>№245 от 24.03.2022г.</t>
  </si>
  <si>
    <t xml:space="preserve">Приобретение насоса ЦСВ 6-10-140 и его комплектующих </t>
  </si>
  <si>
    <t>ООО "УралПромТехно"</t>
  </si>
  <si>
    <t>ДКЖ 2 кв.2022г.</t>
  </si>
  <si>
    <t>ИТОГО Белоусовское сельское поселение:</t>
  </si>
  <si>
    <t>Печенкинское сельское поселение</t>
  </si>
  <si>
    <t>Водопроводные сети д. Печенкино</t>
  </si>
  <si>
    <t>№468 от 20.05.2022г.</t>
  </si>
  <si>
    <t>????</t>
  </si>
  <si>
    <t>МБТ МБ 3 кв. 2022г.</t>
  </si>
  <si>
    <t>не опл.</t>
  </si>
  <si>
    <t>Строительный контроль по объекту: Капитальный ремонт сети водоснабжения  ул. Мира  от д. № 21 до д. № 11 д. Печенкино</t>
  </si>
  <si>
    <t>ООО "Агроинвестстрой"</t>
  </si>
  <si>
    <t>СП</t>
  </si>
  <si>
    <t>ИТОГО Печенкинское сельское поселение:</t>
  </si>
  <si>
    <t>Селезянское сельское поселение</t>
  </si>
  <si>
    <t>ИТОГО Селезянское сельское поселение:</t>
  </si>
  <si>
    <t>Белоносовское сельское поселение</t>
  </si>
  <si>
    <t>Водопроводные сети с.Белоносово</t>
  </si>
  <si>
    <t>№288 от 07.04.2022г.</t>
  </si>
  <si>
    <t>Ремонт участка водопроводной сети по ул. Пионкерская д.8Б с.Александровка</t>
  </si>
  <si>
    <t>ИТОГО Белоносовское сельское поселение:</t>
  </si>
  <si>
    <t>Пискловское сельское поселение</t>
  </si>
  <si>
    <t>Водопроводные сети с.Писклово</t>
  </si>
  <si>
    <t>№707 от 12.07.2022г.</t>
  </si>
  <si>
    <t>Капитальный ремонт участка водопроводной сети около домов №3А и дома №6 по ул. Советская с.Писклово</t>
  </si>
  <si>
    <t>МБТ 3 кв.2022г.</t>
  </si>
  <si>
    <t>ИТОГО Пискловское сельское поселение:</t>
  </si>
  <si>
    <t>ИТОГО по разделу:</t>
  </si>
  <si>
    <t>ВОДООТВЕДЕНИЕ</t>
  </si>
  <si>
    <t>Канализационый колодец с.Каратабан между домами ул. Солнечная д.19 и №22</t>
  </si>
  <si>
    <t>Ремонт канализационного колодца с.Каратабан между домами ул. Солнечная д.19 и №22</t>
  </si>
  <si>
    <t>Канализационный колодец с.Каратабан у дома ул. Солнечная д.21</t>
  </si>
  <si>
    <t>Ремонт канализационного колодца с.Каратабан у дома ул. Солнечная д.21</t>
  </si>
  <si>
    <t>Очисные сооружения канализации с.Еткуль</t>
  </si>
  <si>
    <t>бюджет района</t>
  </si>
  <si>
    <t>Строительство наружных инженерных сетей канализации от многоквартирных домов по ул. Ленина и ул. Набережная в северной части с. Еткуль Челябинской области</t>
  </si>
  <si>
    <t>ООО СК "Геострой"</t>
  </si>
  <si>
    <t>ЧВ ОБ 3,4 кв.2022г.</t>
  </si>
  <si>
    <t>Сети водоотведения с.Еткуль</t>
  </si>
  <si>
    <t>Прочистка внутридворовй канализации по адресу: ул. Ленина д. 5, Первомайская д.14, Ленина д.5а, Ленина д.50а</t>
  </si>
  <si>
    <t xml:space="preserve">МБТ </t>
  </si>
  <si>
    <t>3.</t>
  </si>
  <si>
    <t>Прочистка канализационных и ливневых сетей</t>
  </si>
  <si>
    <t>ИП Карманова С.Н.</t>
  </si>
  <si>
    <t>4.</t>
  </si>
  <si>
    <t xml:space="preserve">Приобретение трубы </t>
  </si>
  <si>
    <t>АО Металл-база</t>
  </si>
  <si>
    <t>МБТ 3 кв. 2020г.</t>
  </si>
  <si>
    <t>5.</t>
  </si>
  <si>
    <t>Прочистка внутридворовй канализации по адресу: ул. Б.Ручьева  д.8а</t>
  </si>
  <si>
    <t>6.</t>
  </si>
  <si>
    <t>Прочистка внутридворовй канализации по адресу: ул. Кирова  д.48, ул.Октябрьская д.48</t>
  </si>
  <si>
    <t>7.</t>
  </si>
  <si>
    <t>Прочистка канализации, откачка, вывоз сточных вод</t>
  </si>
  <si>
    <t>8.</t>
  </si>
  <si>
    <t>Прочистка внутридворовй канализации по адресу: ул. Кирова  д.38, 37,39, ул.Октябрьская д.39</t>
  </si>
  <si>
    <t>9.</t>
  </si>
  <si>
    <t>Пробивка внутридворовй канализации по адресу: Переулок 12 д.4</t>
  </si>
  <si>
    <t>10.</t>
  </si>
  <si>
    <t>Замена подвода канализации с.Еткуль ул. Октябрьская д.39а</t>
  </si>
  <si>
    <t>11.</t>
  </si>
  <si>
    <t>Оплата государственной экспертизы на объект "Строительство наружных сетей канализации от многоквартирных домов по ул. Ленина и ул. Набережная в северной части с. Еткуль Челябинской области"</t>
  </si>
  <si>
    <t>ОГАУ Главгосэкспертиза</t>
  </si>
  <si>
    <t>ДКЖ СЖКХ МБТ 4 кв. 2020г.</t>
  </si>
  <si>
    <t>12.</t>
  </si>
  <si>
    <t>Приобретение котла для отопления очистных сооружений</t>
  </si>
  <si>
    <t>ООО Техкомплект</t>
  </si>
  <si>
    <t>Канализационные сети п.Новобатурино</t>
  </si>
  <si>
    <t xml:space="preserve">Очистка канализационной и ливневых сетей </t>
  </si>
  <si>
    <t>ИП КАРМАНОВА С.Н.</t>
  </si>
  <si>
    <t>ДКЖ МБ 3 кв.2020г.</t>
  </si>
  <si>
    <t>Канализационные сети с.Селезян</t>
  </si>
  <si>
    <t>Ремонт сетей водоотведения с.Селезян ул. Советская</t>
  </si>
  <si>
    <t>ООО УК Комфорт Сервис</t>
  </si>
  <si>
    <t>ДКЖ МБ 2 кв.2020г.</t>
  </si>
  <si>
    <t>ИТОГО: Селезянское сельское поселение</t>
  </si>
  <si>
    <t>Канализационные сети с.Коелга</t>
  </si>
  <si>
    <t xml:space="preserve">Капитальный ремонт сетей канализации от КНС 1 до Т2 с.Коелга Еткульского района Челябинской области </t>
  </si>
  <si>
    <t>ООО "ТДЭ"</t>
  </si>
  <si>
    <t>ДКЖ 3 кв.2020г.</t>
  </si>
  <si>
    <t xml:space="preserve">Строительный контроль по объекту:Капитальный ремонт сетей канализации от КНС 1 до Т2 с.Коелга Еткульского района Челябинской области </t>
  </si>
  <si>
    <t xml:space="preserve">Капитальный ремонт сетей канализации от Т.4 до К.5 с.Коелга  Еткульского района Челябинской области </t>
  </si>
  <si>
    <t>ООО "Машэкспорт"</t>
  </si>
  <si>
    <t xml:space="preserve">Строительный контроль по объекту:Капитальный ремонт сетей канализации от Т.4 до К.5 с.Коелга  Еткульского района Челябинской области </t>
  </si>
  <si>
    <t>Выгребная яма с.Александровка</t>
  </si>
  <si>
    <t>Устройство выгребной ямы по ул. Пионерская около дома №8Б с.Александровка Еткульского района Челябинской области</t>
  </si>
  <si>
    <t>МБТ МБ 2 кв.2022г.</t>
  </si>
  <si>
    <t>ГАЗОСНАБЖЕНИЕ</t>
  </si>
  <si>
    <t xml:space="preserve">Газопроводные сети с.Еткуль </t>
  </si>
  <si>
    <t>№230 от 22.03.2022г.</t>
  </si>
  <si>
    <t xml:space="preserve">Капиатльный ремонт на газопроводе низкого давления с.Еткуль, ул.Ленина </t>
  </si>
  <si>
    <t>АО Газпромгазораспределение Челябинск" в г. Коркино</t>
  </si>
  <si>
    <t>ДКЖ газ МБ 2кв.2022г.</t>
  </si>
  <si>
    <t>прямой договор МКУ СЖКХ с Газпромом</t>
  </si>
  <si>
    <t>Газопроводные сети с.Еткуль</t>
  </si>
  <si>
    <t>Система газораспределения индивидуальных жилых домов, расположенных по адресу: Челябинская область, с.Еткуль, по ул.Новая от ул.Совхозная до пер. 8 (пуско-наладочные работы)</t>
  </si>
  <si>
    <t>ДКЖ ОБ 4кв.2020г.</t>
  </si>
  <si>
    <t>Сеть газораспределения (газопровод-ввод) к объектам капитального строительства (индивидуальным жилым домам), расположенным по адресу: Челябинская область, Еткульский район, с.Еткуль, ул.Пионерская (южная часть) (пуско-наладочные работы)</t>
  </si>
  <si>
    <t>ДКЖ БО 4кв.2020г.</t>
  </si>
  <si>
    <t>Газопроводные сети п.Бектыш</t>
  </si>
  <si>
    <t>Выполнение пуско-наладочных работ на объекте: Ремонт газопровода низкого давления в п. Бектыш, ул. Еткульская (1 этап от ул. Комсомольская до ул. Еткульская)</t>
  </si>
  <si>
    <t>ДКЖ  СЖКХ МБТ 4 кв.2020г.</t>
  </si>
  <si>
    <t>Ремонт газопровода низкого давления в п. Бектыш, ул. Еткульская (1 этап от ул. Комсомольская до ул. Еткульская)</t>
  </si>
  <si>
    <t>ДКЖ   МБ 4 кв.2020г.</t>
  </si>
  <si>
    <t>Белоусовское  сельское поселение</t>
  </si>
  <si>
    <t>Газопроводные сети с. Белоусово</t>
  </si>
  <si>
    <t>№343 от 19.04.2022г.</t>
  </si>
  <si>
    <t xml:space="preserve">Техническое обслуживание газовых сетей и газового оборудования </t>
  </si>
  <si>
    <t>ДКЖ  МБ 2 кв.2022г.</t>
  </si>
  <si>
    <t>№379 от 28.04.2022г.</t>
  </si>
  <si>
    <t>ПСД по объекту "Газоснабжение п.Лесной Еткульского челябинской области"</t>
  </si>
  <si>
    <t>ООО "Профи-Плюс"</t>
  </si>
  <si>
    <t>№380 от 28.04.2022г.</t>
  </si>
  <si>
    <t>ИТОГО Белоусовоское сельское поселение:</t>
  </si>
  <si>
    <t>Газопроводные сети с. Селезян</t>
  </si>
  <si>
    <t>ДКЖ МБ 4 кв.2020г.</t>
  </si>
  <si>
    <t>Газопроводные сети с. Еманжелинка</t>
  </si>
  <si>
    <t xml:space="preserve">Газоснабжение жилых домов по ул.Лесная в с.Еманжелинка Еткульского района Челябинской области </t>
  </si>
  <si>
    <t>ООО СПЕЦМОНТАЖ и ГАЗКОМПЛЕКТ</t>
  </si>
  <si>
    <t>Газоснабжение жилых домов по ул.Лесная в с.Еманжелинка Еткульского района Челябинской области (оплата услуг по проведению авторского надзора )</t>
  </si>
  <si>
    <t>дотация ост.2018г.</t>
  </si>
  <si>
    <t>Газопроводные сети д. Печенкино</t>
  </si>
  <si>
    <t>ДКЖ МБТ 4 кв.2020г.</t>
  </si>
  <si>
    <t>Газопроводные сети с. Коелга</t>
  </si>
  <si>
    <t>Выполнение пуско-наладочных работ  на газопроводе ул. Речная, Полевая в с.Коелга</t>
  </si>
  <si>
    <t>ДКЖ ОБ+МБ  4 кв.2020г.</t>
  </si>
  <si>
    <t>Аварийно- диспетчерское обслуживание газовых сетей</t>
  </si>
  <si>
    <t>МБТ 4 кв.2020г.</t>
  </si>
  <si>
    <t>Газопроводные сети д. Погорелка</t>
  </si>
  <si>
    <t>Ремонтно-восстановительные работы газопровода в д. Погорелка</t>
  </si>
  <si>
    <t>ДКЖ СЖКХ МБТ 4 кв.2020г.</t>
  </si>
  <si>
    <t>Газовые сети д. Сарыкуль</t>
  </si>
  <si>
    <t>Газоснабжение  д. Сарыкуль  Еткульского района Челябинской области</t>
  </si>
  <si>
    <t>ООО "ПроектСтрой"</t>
  </si>
  <si>
    <t>ДКЖ  ОБ+МБ 3,4 кв. 2020г.</t>
  </si>
  <si>
    <t>Оказание услуг строительного контроля по объекту: "Газоснабжение  д. Сарыкуль  Еткульского района Челябинской области"</t>
  </si>
  <si>
    <t>АО "Газпромгазораспределение Челябинск"</t>
  </si>
  <si>
    <t>ДКЖ  ОБ+МБ 3 кв. 2020г.</t>
  </si>
  <si>
    <t>Газовые сети с.Александровна</t>
  </si>
  <si>
    <t>Газоснабжение жилых домов по ул.Набережная в с.Александровка Еткульского района Челябинской области (пуско-наладочные работы)</t>
  </si>
  <si>
    <t>ДКЖ  ОБ+МБ 4 кв. 2020г.</t>
  </si>
  <si>
    <t>Газовые сети п.Белоносово</t>
  </si>
  <si>
    <t xml:space="preserve">Устройство компенсатора для проезда автотранспорта и спецтехники на газопроводе высокого давления у жилого дома 21 по ул. Мира в п.Белоносово </t>
  </si>
  <si>
    <t>ДКЖ  МБТ 4 кв. 2020г.</t>
  </si>
  <si>
    <t xml:space="preserve">Аварийно- техническое обеспечение газопровода в с.Александровка Еткульского района Челябинской области </t>
  </si>
  <si>
    <t>Газовые сети с.Лебедевка</t>
  </si>
  <si>
    <t>Оплата услуг государственной экспертизы по объекту: "Газоснабжение жилых домов южной части с.Лебедевка Еткульского района Челябинской области"</t>
  </si>
  <si>
    <t>ОГАУ "Госэкспертиза Челябинской области"</t>
  </si>
  <si>
    <t xml:space="preserve">Техническое обслуживание  газового оборудования </t>
  </si>
  <si>
    <t>Газопроводные сети с.Писклово</t>
  </si>
  <si>
    <t>№129 от 22.02.2022г.</t>
  </si>
  <si>
    <t>Проектные и изыскательские работы по объекту "Газоснабжение д. Кораблево Пискловского сп Еткульского района Челябинской области"</t>
  </si>
  <si>
    <t>ООО "Профи Плюс"</t>
  </si>
  <si>
    <t>МБТ  МБ 2 кв.2022г.</t>
  </si>
  <si>
    <t>№189 от 11.03.2022г.</t>
  </si>
  <si>
    <t>Оплата услуг по осуществлению аварийно-диспетчерской и аварийно-спасательного обслуживания и комплекса мероприятий по техническому обслуживанию газового оборудования на объекте "Подводяший газопровод высокого давления и распределительный газопровод низкого давления для газоснабжения с. Писклово Еткульского района Челябинской области"</t>
  </si>
  <si>
    <t>МБТ  МБ 1 кв.2022г.</t>
  </si>
  <si>
    <t>№423 от 16.05.2022г.</t>
  </si>
  <si>
    <t>№439 от 17.05.2022г.</t>
  </si>
  <si>
    <t>МБТ  МБ 2,3 кв.2022г.</t>
  </si>
  <si>
    <t>ИТОГО Пискловского сельское поселение:</t>
  </si>
  <si>
    <t>Газопроводные сети с.Каратабан</t>
  </si>
  <si>
    <t>№659 от 28.06.2022г.</t>
  </si>
  <si>
    <t>Газоснабжение д. Сухоруково Еткульского района Челябинской области</t>
  </si>
  <si>
    <t>ООО "С-Сервис"</t>
  </si>
  <si>
    <t>ДКЖ ОБ+МБ 3 кв.2022г.</t>
  </si>
  <si>
    <t>№783 от 01.08.2022г.</t>
  </si>
  <si>
    <t>Газоснабжение д. Сухоруково Еткульского района Челябинской области (подключение (технологирческое присоединение) сети газораспределения</t>
  </si>
  <si>
    <t>МБТ МБ 3 кв.2022г.</t>
  </si>
  <si>
    <t>№907 от 05.09.2022г.</t>
  </si>
  <si>
    <t>Газоснабжение жилых домов по ул.Набережной, Первомайской, Октябрьской в с.Каратабан Еткульского района Челябинской области (пуско-наладочные работы, текущий ремонт)</t>
  </si>
  <si>
    <t>ТЕПЛОСНАБЖЕНИЕ</t>
  </si>
  <si>
    <t>Белоносовоское сельское поселение</t>
  </si>
  <si>
    <t>Сети теплоснабжения п.Белоносово</t>
  </si>
  <si>
    <t xml:space="preserve">Капитальный ремонт системы теплоснабжения в п.Белоносово Еткульского муниципального района Челябинской области </t>
  </si>
  <si>
    <t>ООО "АТЛАС-ГРУПП"</t>
  </si>
  <si>
    <t>ДКЖ ОБ 2 кв.2020г.</t>
  </si>
  <si>
    <t xml:space="preserve">Сети с.Александровка Белоносовского сельского поселения </t>
  </si>
  <si>
    <t>Реконструкция теплоснабжения с.Александровка Белоносовского сельского поселения Еткульского района со строительством сетей газоснабжения к жилым домам, в том числе проектно-изыскательские работы</t>
  </si>
  <si>
    <t xml:space="preserve">ООО "Миасское Геолого-строительное предприятие" </t>
  </si>
  <si>
    <t>ДКЖ ОБ 4 кв.2020г.</t>
  </si>
  <si>
    <t>ООО "ГазПроектСервис"</t>
  </si>
  <si>
    <t>ООО "Геогаз"</t>
  </si>
  <si>
    <t>Индивидуальный предприниматель Щкурацкая Н.Е.</t>
  </si>
  <si>
    <t>Сети теплоснабжения с. Еманжелинка</t>
  </si>
  <si>
    <t>Капитальный ремонт муниципальных сетей теплоснабжения Еманжелинского сельского поселения от Т.10 до Т.12 в с. Еманжелинка Еткульского района Челябинской области</t>
  </si>
  <si>
    <t>ИП Борисенко Павел Андреевич</t>
  </si>
  <si>
    <t>Капитальный ремонт муниципальных сетей теплоснабжения Еманжелинского сельского поселения - участок № 45, от точки Т.31 до точки Т.69, (подводящие трубопроводы в жилой МКД № 22 ул. Октябрьская в с. Еманжелинка Еткульского района Челябинской области)</t>
  </si>
  <si>
    <t>Капитальный ремонт муниципальных сетей теплоснабжения Еманжелинского сельского поселения - участки 27,28,29,30. Подводящие сети в здание участковой больницы и в здание гаража участковой больницы по ул. Заречная в с. Еманжелинка Еткульского района Челябинской области</t>
  </si>
  <si>
    <t>Капитальный ремонт муниципальных сетей теплоснабжения Еманжелинского сельского поселения - участок № 68. От точки Т.97 до точки Т.98, подвод тепла к МКД № 3 ул. Октябрьская в с. Еманжелинка Еткульского района Челябинской области</t>
  </si>
  <si>
    <t>Устуги строительного контроля по объекту: Капитальный ремонт муниципальных сетей теплоснабжения Еманжелинского сельского поселения от Т.10 до Т.12 в с. Еманжелинка Еткульского района Челябинской области</t>
  </si>
  <si>
    <t>ИП Щукин В.И.</t>
  </si>
  <si>
    <t>Услуги строительного контроля по объекту: Капитальный ремонт муниципальных сетей теплоснабжения Еманжелинского сельского поселения - участок № 45, от точки Т.31 до точки Т.69, (подводящие трубопроводы в жилой МКД № 22 ул. Октябрьская в с. Еманжелинка Еткульского района Челябинской области)</t>
  </si>
  <si>
    <t>Услуги строительного контроля по объекту: Капитальный ремонт муниципальных сетей теплоснабжения Еманжелинского сельского поселения - участки 27,28,29,30. Подводящие сети в здание участковой больницы и в здание гаража участковой больницы по ул. Заречная в с. Еманжелинка Еткульского района Челябинской области</t>
  </si>
  <si>
    <t>Услуги строительного контроля по объекту: Капитальный ремонт муниципальных сетей теплоснабжения Еманжелинского сельского поселения - участок № 68. От точки Т.97 до точки Т.98, подвод тепла к МКД № 3 ул. Октябрьская в с. Еманжелинка Еткульского района Челябинской области</t>
  </si>
  <si>
    <t>Сети теплоснабжения с.Еткуль</t>
  </si>
  <si>
    <t>Ремонт теплотрассы с.Еткуль (подвод к МКД ул.Октябрьская д. 29, Переулок 10 д.7)</t>
  </si>
  <si>
    <t>ЕМУМОКХ</t>
  </si>
  <si>
    <t>ИТОГО: Еткульское сельское поселение:</t>
  </si>
  <si>
    <t>КОТЕЛЬНЫЕ</t>
  </si>
  <si>
    <t>Котельная с.Коелга</t>
  </si>
  <si>
    <t xml:space="preserve">Работы по химической промывке котлов </t>
  </si>
  <si>
    <t>ООО Вален-М</t>
  </si>
  <si>
    <t>МБТ 4 кв. 2020г.</t>
  </si>
  <si>
    <t>1кв.2017г.</t>
  </si>
  <si>
    <t>Блочно-модульная газовая котельная  с. Селезян ул. Мира д.18 В</t>
  </si>
  <si>
    <t>Ремонтно-восстановительные работы на объекте: Блочно-модульная газовая котельная  с. Селезян ул. Мира д.18 В</t>
  </si>
  <si>
    <t>Котельная с.Белоусово</t>
  </si>
  <si>
    <t>№341 от 19.04.2022г.</t>
  </si>
  <si>
    <t>Приобретение насоса К80-50-200 с электродвигателем 15/3000 и насоса КВ80-50-200 без эл. двигателя</t>
  </si>
  <si>
    <t>ООО "Ника Сервис"</t>
  </si>
  <si>
    <t>ВСЕГО:</t>
  </si>
  <si>
    <t>в т.ч.</t>
  </si>
  <si>
    <t>пересчитать СП!!!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</si>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</sst>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"/>
    <numFmt numFmtId="165" formatCode="0.000"/>
    <numFmt numFmtId="166" formatCode="#,##0.00000"/>
    <numFmt numFmtId="167" formatCode="#,##0.0000"/>
    <numFmt numFmtId="168" formatCode="0.00000"/>
    <numFmt numFmtId="169" formatCode="0.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" fillId="0" borderId="0"/>
  </cellStyleXfs>
  <cellXfs count="31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164" fontId="3" fillId="0" borderId="0" xfId="0" applyNumberFormat="1" applyFont="1"/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/>
    </xf>
    <xf numFmtId="0" fontId="7" fillId="0" borderId="4" xfId="1" applyFont="1" applyBorder="1" applyAlignment="1">
      <alignment horizontal="center"/>
    </xf>
    <xf numFmtId="164" fontId="7" fillId="0" borderId="4" xfId="1" applyNumberFormat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164" fontId="8" fillId="0" borderId="12" xfId="0" applyNumberFormat="1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9" fillId="0" borderId="3" xfId="1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5" xfId="0" applyFont="1" applyBorder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165" fontId="9" fillId="0" borderId="1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165" fontId="9" fillId="0" borderId="12" xfId="1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/>
    <xf numFmtId="165" fontId="4" fillId="0" borderId="1" xfId="0" applyNumberFormat="1" applyFont="1" applyBorder="1" applyAlignment="1">
      <alignment horizontal="center" vertical="center"/>
    </xf>
    <xf numFmtId="4" fontId="4" fillId="0" borderId="7" xfId="2" applyNumberFormat="1" applyFont="1" applyBorder="1" applyAlignment="1">
      <alignment horizontal="center" vertical="center" wrapText="1"/>
    </xf>
    <xf numFmtId="167" fontId="8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6" fontId="10" fillId="0" borderId="7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8" fillId="5" borderId="7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4" fillId="0" borderId="1" xfId="2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166" fontId="8" fillId="4" borderId="7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0" fontId="0" fillId="4" borderId="0" xfId="0" applyFill="1"/>
    <xf numFmtId="0" fontId="4" fillId="0" borderId="1" xfId="0" applyFont="1" applyBorder="1" applyAlignment="1">
      <alignment horizontal="center" vertical="center"/>
    </xf>
    <xf numFmtId="165" fontId="9" fillId="0" borderId="7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5" fontId="9" fillId="0" borderId="8" xfId="1" applyNumberFormat="1" applyFont="1" applyBorder="1" applyAlignment="1">
      <alignment horizontal="center" vertical="center" wrapText="1"/>
    </xf>
    <xf numFmtId="165" fontId="9" fillId="0" borderId="2" xfId="1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169" fontId="9" fillId="0" borderId="1" xfId="1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166" fontId="4" fillId="0" borderId="3" xfId="0" applyNumberFormat="1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67" fontId="4" fillId="0" borderId="7" xfId="0" applyNumberFormat="1" applyFont="1" applyBorder="1" applyAlignment="1">
      <alignment horizontal="center" vertical="center" wrapText="1"/>
    </xf>
    <xf numFmtId="167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164" fontId="8" fillId="5" borderId="0" xfId="0" applyNumberFormat="1" applyFont="1" applyFill="1" applyAlignment="1">
      <alignment horizontal="center" vertical="center" wrapText="1"/>
    </xf>
    <xf numFmtId="164" fontId="4" fillId="5" borderId="0" xfId="0" applyNumberFormat="1" applyFont="1" applyFill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/>
    </xf>
    <xf numFmtId="4" fontId="9" fillId="0" borderId="1" xfId="2" applyNumberFormat="1" applyFont="1" applyBorder="1" applyAlignment="1">
      <alignment horizontal="center" vertical="center" wrapText="1"/>
    </xf>
    <xf numFmtId="166" fontId="4" fillId="0" borderId="7" xfId="2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6" fontId="8" fillId="5" borderId="1" xfId="0" applyNumberFormat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6" fontId="8" fillId="3" borderId="7" xfId="1" applyNumberFormat="1" applyFont="1" applyFill="1" applyBorder="1" applyAlignment="1">
      <alignment horizontal="center" vertical="center"/>
    </xf>
    <xf numFmtId="166" fontId="4" fillId="0" borderId="7" xfId="1" applyNumberFormat="1" applyFont="1" applyBorder="1" applyAlignment="1">
      <alignment horizontal="center" vertical="center"/>
    </xf>
    <xf numFmtId="166" fontId="8" fillId="0" borderId="7" xfId="1" applyNumberFormat="1" applyFont="1" applyBorder="1" applyAlignment="1">
      <alignment horizontal="center" vertical="center"/>
    </xf>
    <xf numFmtId="166" fontId="3" fillId="0" borderId="7" xfId="0" applyNumberFormat="1" applyFont="1" applyBorder="1"/>
    <xf numFmtId="166" fontId="4" fillId="0" borderId="0" xfId="0" applyNumberFormat="1" applyFont="1"/>
    <xf numFmtId="0" fontId="7" fillId="4" borderId="5" xfId="1" applyFont="1" applyFill="1" applyBorder="1" applyAlignment="1">
      <alignment horizontal="center"/>
    </xf>
    <xf numFmtId="0" fontId="7" fillId="4" borderId="1" xfId="1" applyFont="1" applyFill="1" applyBorder="1" applyAlignment="1">
      <alignment horizontal="center"/>
    </xf>
    <xf numFmtId="166" fontId="7" fillId="4" borderId="1" xfId="1" applyNumberFormat="1" applyFont="1" applyFill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6" fontId="8" fillId="0" borderId="1" xfId="1" applyNumberFormat="1" applyFont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6" fontId="8" fillId="5" borderId="7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166" fontId="4" fillId="8" borderId="7" xfId="0" applyNumberFormat="1" applyFont="1" applyFill="1" applyBorder="1" applyAlignment="1">
      <alignment horizontal="center" vertical="center" wrapText="1"/>
    </xf>
    <xf numFmtId="4" fontId="4" fillId="8" borderId="7" xfId="0" applyNumberFormat="1" applyFont="1" applyFill="1" applyBorder="1" applyAlignment="1">
      <alignment horizontal="center" vertical="center" wrapText="1"/>
    </xf>
    <xf numFmtId="165" fontId="4" fillId="8" borderId="7" xfId="0" applyNumberFormat="1" applyFont="1" applyFill="1" applyBorder="1" applyAlignment="1">
      <alignment horizontal="center" vertical="center" wrapText="1"/>
    </xf>
    <xf numFmtId="166" fontId="8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5" xfId="1" applyNumberFormat="1" applyFont="1" applyBorder="1" applyAlignment="1">
      <alignment horizontal="center" wrapText="1"/>
    </xf>
    <xf numFmtId="168" fontId="8" fillId="0" borderId="1" xfId="0" applyNumberFormat="1" applyFont="1" applyBorder="1" applyAlignment="1">
      <alignment horizontal="center" vertical="center" wrapText="1"/>
    </xf>
    <xf numFmtId="168" fontId="8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2" fontId="9" fillId="0" borderId="7" xfId="1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168" fontId="10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/>
    <xf numFmtId="168" fontId="13" fillId="0" borderId="7" xfId="0" applyNumberFormat="1" applyFont="1" applyBorder="1" applyAlignment="1">
      <alignment horizontal="center" vertical="center" wrapText="1"/>
    </xf>
    <xf numFmtId="168" fontId="10" fillId="0" borderId="7" xfId="0" applyNumberFormat="1" applyFont="1" applyBorder="1" applyAlignment="1">
      <alignment horizontal="center" vertical="center" wrapText="1"/>
    </xf>
    <xf numFmtId="166" fontId="4" fillId="5" borderId="7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166" fontId="4" fillId="9" borderId="7" xfId="0" applyNumberFormat="1" applyFont="1" applyFill="1" applyBorder="1" applyAlignment="1">
      <alignment horizontal="center" vertical="center" wrapText="1"/>
    </xf>
    <xf numFmtId="166" fontId="8" fillId="3" borderId="7" xfId="0" applyNumberFormat="1" applyFont="1" applyFill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/>
    </xf>
    <xf numFmtId="166" fontId="7" fillId="0" borderId="4" xfId="1" applyNumberFormat="1" applyFont="1" applyBorder="1" applyAlignment="1">
      <alignment horizontal="center"/>
    </xf>
    <xf numFmtId="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14" fillId="0" borderId="7" xfId="2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9" fillId="0" borderId="3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vertical="center" wrapText="1"/>
    </xf>
    <xf numFmtId="167" fontId="9" fillId="0" borderId="1" xfId="1" applyNumberFormat="1" applyFont="1" applyBorder="1" applyAlignment="1">
      <alignment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67" fontId="9" fillId="0" borderId="1" xfId="1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vertical="center" wrapText="1"/>
    </xf>
    <xf numFmtId="166" fontId="0" fillId="0" borderId="0" xfId="0" applyNumberFormat="1"/>
    <xf numFmtId="167" fontId="8" fillId="5" borderId="1" xfId="0" applyNumberFormat="1" applyFont="1" applyFill="1" applyBorder="1" applyAlignment="1">
      <alignment horizontal="center" vertical="center" wrapText="1"/>
    </xf>
    <xf numFmtId="167" fontId="8" fillId="0" borderId="4" xfId="0" applyNumberFormat="1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7" fontId="9" fillId="0" borderId="7" xfId="1" applyNumberFormat="1" applyFont="1" applyBorder="1" applyAlignment="1">
      <alignment horizontal="center" vertical="center" wrapText="1"/>
    </xf>
    <xf numFmtId="167" fontId="4" fillId="0" borderId="7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167" fontId="7" fillId="0" borderId="7" xfId="1" applyNumberFormat="1" applyFont="1" applyBorder="1" applyAlignment="1">
      <alignment horizontal="center" vertical="center" wrapText="1"/>
    </xf>
    <xf numFmtId="165" fontId="4" fillId="11" borderId="3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11" borderId="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164" fontId="8" fillId="0" borderId="4" xfId="0" applyNumberFormat="1" applyFont="1" applyBorder="1"/>
    <xf numFmtId="165" fontId="4" fillId="0" borderId="4" xfId="0" applyNumberFormat="1" applyFont="1" applyBorder="1"/>
    <xf numFmtId="165" fontId="8" fillId="0" borderId="4" xfId="0" applyNumberFormat="1" applyFont="1" applyBorder="1"/>
    <xf numFmtId="164" fontId="4" fillId="0" borderId="4" xfId="0" applyNumberFormat="1" applyFont="1" applyBorder="1"/>
    <xf numFmtId="165" fontId="3" fillId="0" borderId="5" xfId="0" applyNumberFormat="1" applyFont="1" applyBorder="1"/>
    <xf numFmtId="0" fontId="8" fillId="3" borderId="1" xfId="0" applyFont="1" applyFill="1" applyBorder="1"/>
    <xf numFmtId="0" fontId="4" fillId="3" borderId="1" xfId="0" applyFont="1" applyFill="1" applyBorder="1"/>
    <xf numFmtId="0" fontId="4" fillId="9" borderId="1" xfId="0" applyFont="1" applyFill="1" applyBorder="1"/>
    <xf numFmtId="0" fontId="4" fillId="0" borderId="1" xfId="0" applyFont="1" applyBorder="1"/>
    <xf numFmtId="164" fontId="8" fillId="0" borderId="1" xfId="0" applyNumberFormat="1" applyFont="1" applyBorder="1" applyAlignment="1">
      <alignment horizontal="center" vertical="center"/>
    </xf>
    <xf numFmtId="0" fontId="4" fillId="0" borderId="7" xfId="0" applyFont="1" applyBorder="1"/>
    <xf numFmtId="166" fontId="8" fillId="11" borderId="7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5" xfId="0" applyFont="1" applyBorder="1"/>
    <xf numFmtId="0" fontId="4" fillId="0" borderId="13" xfId="0" applyFont="1" applyBorder="1"/>
    <xf numFmtId="165" fontId="8" fillId="0" borderId="1" xfId="0" applyNumberFormat="1" applyFont="1" applyBorder="1" applyAlignment="1">
      <alignment horizontal="center"/>
    </xf>
    <xf numFmtId="164" fontId="8" fillId="11" borderId="7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/>
    <xf numFmtId="166" fontId="8" fillId="11" borderId="0" xfId="0" applyNumberFormat="1" applyFont="1" applyFill="1" applyAlignment="1">
      <alignment horizontal="center" vertical="center" wrapText="1"/>
    </xf>
    <xf numFmtId="165" fontId="8" fillId="0" borderId="0" xfId="0" applyNumberFormat="1" applyFont="1" applyAlignment="1">
      <alignment horizontal="center"/>
    </xf>
    <xf numFmtId="166" fontId="8" fillId="0" borderId="0" xfId="0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6" fontId="3" fillId="0" borderId="0" xfId="0" applyNumberFormat="1" applyFont="1"/>
    <xf numFmtId="165" fontId="3" fillId="0" borderId="0" xfId="0" applyNumberFormat="1" applyFo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7" borderId="3" xfId="1" applyFont="1" applyFill="1" applyBorder="1" applyAlignment="1">
      <alignment horizontal="center"/>
    </xf>
    <xf numFmtId="0" fontId="7" fillId="7" borderId="4" xfId="1" applyFont="1" applyFill="1" applyBorder="1" applyAlignment="1">
      <alignment horizontal="center"/>
    </xf>
    <xf numFmtId="0" fontId="7" fillId="7" borderId="5" xfId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10" borderId="3" xfId="1" applyFont="1" applyFill="1" applyBorder="1" applyAlignment="1">
      <alignment horizontal="center"/>
    </xf>
    <xf numFmtId="0" fontId="7" fillId="10" borderId="4" xfId="1" applyFont="1" applyFill="1" applyBorder="1" applyAlignment="1">
      <alignment horizontal="center"/>
    </xf>
    <xf numFmtId="0" fontId="7" fillId="10" borderId="5" xfId="1" applyFont="1" applyFill="1" applyBorder="1" applyAlignment="1">
      <alignment horizontal="center"/>
    </xf>
    <xf numFmtId="0" fontId="7" fillId="4" borderId="1" xfId="1" applyFont="1" applyFill="1" applyBorder="1" applyAlignment="1">
      <alignment horizontal="left"/>
    </xf>
    <xf numFmtId="0" fontId="7" fillId="6" borderId="1" xfId="1" applyFont="1" applyFill="1" applyBorder="1" applyAlignment="1">
      <alignment horizontal="center"/>
    </xf>
    <xf numFmtId="0" fontId="7" fillId="0" borderId="3" xfId="1" applyFont="1" applyBorder="1" applyAlignment="1">
      <alignment horizontal="left"/>
    </xf>
    <xf numFmtId="0" fontId="7" fillId="0" borderId="4" xfId="1" applyFont="1" applyBorder="1" applyAlignment="1">
      <alignment horizontal="left"/>
    </xf>
    <xf numFmtId="0" fontId="7" fillId="0" borderId="5" xfId="1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2" borderId="8" xfId="1" applyFont="1" applyFill="1" applyBorder="1" applyAlignment="1">
      <alignment horizontal="center"/>
    </xf>
    <xf numFmtId="0" fontId="7" fillId="2" borderId="9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6" xfId="0" applyFont="1" applyBorder="1"/>
    <xf numFmtId="0" fontId="5" fillId="0" borderId="7" xfId="0" applyFont="1" applyBorder="1"/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Лист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W337"/>
  <sheetViews>
    <sheetView tabSelected="1" view="pageBreakPreview" zoomScale="90" zoomScaleNormal="90" zoomScaleSheetLayoutView="90" workbookViewId="0">
      <pane xSplit="3" ySplit="10" topLeftCell="D26" activePane="bottomRight" state="frozenSplit"/>
      <selection pane="topRight" activeCell="C1" sqref="C1"/>
      <selection pane="bottomLeft" activeCell="A11" sqref="A11"/>
      <selection pane="bottomRight" activeCell="B2" sqref="B2:S2"/>
    </sheetView>
  </sheetViews>
  <sheetFormatPr defaultRowHeight="15.75" x14ac:dyDescent="0.25"/>
  <cols>
    <col min="1" max="1" width="2.42578125" customWidth="1"/>
    <col min="2" max="2" width="7.5703125" style="1" customWidth="1"/>
    <col min="3" max="3" width="42.28515625" style="1" customWidth="1"/>
    <col min="4" max="4" width="21.5703125" style="1" customWidth="1"/>
    <col min="5" max="5" width="11.7109375" style="1" customWidth="1"/>
    <col min="6" max="6" width="44.28515625" style="1" customWidth="1"/>
    <col min="7" max="7" width="32.7109375" style="1" customWidth="1"/>
    <col min="8" max="8" width="15.28515625" style="3" customWidth="1"/>
    <col min="9" max="9" width="15.140625" style="1" customWidth="1"/>
    <col min="10" max="10" width="14.28515625" style="1" customWidth="1"/>
    <col min="11" max="11" width="13.5703125" style="1" customWidth="1"/>
    <col min="12" max="12" width="14.5703125" style="3" customWidth="1"/>
    <col min="13" max="13" width="15.140625" style="1" customWidth="1"/>
    <col min="14" max="14" width="14" style="4" customWidth="1"/>
    <col min="15" max="15" width="13.28515625" style="1" customWidth="1"/>
    <col min="16" max="16" width="13.140625" style="3" customWidth="1"/>
    <col min="17" max="17" width="14.7109375" style="1" customWidth="1"/>
    <col min="18" max="18" width="13.140625" style="1" customWidth="1"/>
    <col min="19" max="19" width="13" style="1" customWidth="1"/>
    <col min="20" max="42" width="0" style="1" hidden="1" customWidth="1"/>
    <col min="43" max="43" width="9.140625" style="2"/>
    <col min="44" max="44" width="13.28515625" style="2" customWidth="1"/>
    <col min="45" max="45" width="9.140625" style="2"/>
    <col min="47" max="47" width="9.5703125" bestFit="1" customWidth="1"/>
  </cols>
  <sheetData>
    <row r="1" spans="2:43" ht="18.75" x14ac:dyDescent="0.3">
      <c r="B1" s="307" t="s">
        <v>0</v>
      </c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2:43" ht="20.25" customHeight="1" x14ac:dyDescent="0.3">
      <c r="B2" s="307" t="s">
        <v>1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2:43" ht="15" customHeight="1" x14ac:dyDescent="0.3">
      <c r="B3" s="307" t="s">
        <v>2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2:43" ht="15.75" customHeight="1" x14ac:dyDescent="0.3">
      <c r="B4" s="307" t="s">
        <v>3</v>
      </c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</row>
    <row r="5" spans="2:43" ht="18" customHeight="1" x14ac:dyDescent="0.3">
      <c r="B5" s="307" t="s">
        <v>4</v>
      </c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</row>
    <row r="6" spans="2:43" x14ac:dyDescent="0.25">
      <c r="B6" s="2" t="s">
        <v>5</v>
      </c>
    </row>
    <row r="7" spans="2:43" ht="37.5" customHeight="1" x14ac:dyDescent="0.25">
      <c r="B7" s="298" t="s">
        <v>6</v>
      </c>
      <c r="C7" s="298" t="s">
        <v>7</v>
      </c>
      <c r="D7" s="6"/>
      <c r="E7" s="299" t="s">
        <v>8</v>
      </c>
      <c r="F7" s="298" t="s">
        <v>9</v>
      </c>
      <c r="G7" s="298" t="s">
        <v>10</v>
      </c>
      <c r="H7" s="301" t="s">
        <v>11</v>
      </c>
      <c r="I7" s="302"/>
      <c r="J7" s="302"/>
      <c r="K7" s="303"/>
      <c r="L7" s="301" t="s">
        <v>12</v>
      </c>
      <c r="M7" s="302"/>
      <c r="N7" s="302"/>
      <c r="O7" s="303"/>
      <c r="P7" s="304" t="s">
        <v>13</v>
      </c>
      <c r="Q7" s="305"/>
      <c r="R7" s="305"/>
      <c r="S7" s="306"/>
    </row>
    <row r="8" spans="2:43" x14ac:dyDescent="0.25">
      <c r="B8" s="298"/>
      <c r="C8" s="298"/>
      <c r="D8" s="7"/>
      <c r="E8" s="308"/>
      <c r="F8" s="298"/>
      <c r="G8" s="298"/>
      <c r="H8" s="301" t="s">
        <v>14</v>
      </c>
      <c r="I8" s="302"/>
      <c r="J8" s="302"/>
      <c r="K8" s="303"/>
      <c r="L8" s="301" t="s">
        <v>14</v>
      </c>
      <c r="M8" s="302"/>
      <c r="N8" s="302"/>
      <c r="O8" s="303"/>
      <c r="P8" s="301" t="s">
        <v>14</v>
      </c>
      <c r="Q8" s="302"/>
      <c r="R8" s="302"/>
      <c r="S8" s="303"/>
    </row>
    <row r="9" spans="2:43" ht="47.25" customHeight="1" x14ac:dyDescent="0.25">
      <c r="B9" s="298"/>
      <c r="C9" s="298"/>
      <c r="D9" s="7" t="s">
        <v>15</v>
      </c>
      <c r="E9" s="308"/>
      <c r="F9" s="298"/>
      <c r="G9" s="298"/>
      <c r="H9" s="299" t="s">
        <v>16</v>
      </c>
      <c r="I9" s="298" t="s">
        <v>17</v>
      </c>
      <c r="J9" s="298" t="s">
        <v>18</v>
      </c>
      <c r="K9" s="298" t="s">
        <v>19</v>
      </c>
      <c r="L9" s="299" t="s">
        <v>16</v>
      </c>
      <c r="M9" s="298" t="s">
        <v>17</v>
      </c>
      <c r="N9" s="297" t="s">
        <v>18</v>
      </c>
      <c r="O9" s="298" t="s">
        <v>19</v>
      </c>
      <c r="P9" s="299" t="s">
        <v>16</v>
      </c>
      <c r="Q9" s="298" t="s">
        <v>17</v>
      </c>
      <c r="R9" s="298" t="s">
        <v>18</v>
      </c>
      <c r="S9" s="298" t="s">
        <v>19</v>
      </c>
    </row>
    <row r="10" spans="2:43" ht="39" customHeight="1" x14ac:dyDescent="0.25">
      <c r="B10" s="298"/>
      <c r="C10" s="298"/>
      <c r="D10" s="9"/>
      <c r="E10" s="309"/>
      <c r="F10" s="298"/>
      <c r="G10" s="298"/>
      <c r="H10" s="300"/>
      <c r="I10" s="298"/>
      <c r="J10" s="298"/>
      <c r="K10" s="298"/>
      <c r="L10" s="300"/>
      <c r="M10" s="298"/>
      <c r="N10" s="297"/>
      <c r="O10" s="298"/>
      <c r="P10" s="300"/>
      <c r="Q10" s="298"/>
      <c r="R10" s="298"/>
      <c r="S10" s="298"/>
    </row>
    <row r="11" spans="2:43" ht="19.5" hidden="1" customHeight="1" x14ac:dyDescent="0.25">
      <c r="B11" s="290" t="s">
        <v>20</v>
      </c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2"/>
    </row>
    <row r="12" spans="2:43" ht="19.5" hidden="1" customHeight="1" x14ac:dyDescent="0.25">
      <c r="B12" s="10" t="s">
        <v>21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11"/>
      <c r="P12" s="11"/>
      <c r="Q12" s="11"/>
      <c r="R12" s="11"/>
      <c r="S12" s="13"/>
    </row>
    <row r="13" spans="2:43" ht="72" hidden="1" customHeight="1" x14ac:dyDescent="0.25">
      <c r="B13" s="14">
        <v>1</v>
      </c>
      <c r="C13" s="15" t="s">
        <v>22</v>
      </c>
      <c r="D13" s="15" t="s">
        <v>23</v>
      </c>
      <c r="E13" s="14">
        <v>0.05</v>
      </c>
      <c r="F13" s="14" t="s">
        <v>24</v>
      </c>
      <c r="G13" s="16" t="s">
        <v>25</v>
      </c>
      <c r="H13" s="17">
        <v>123.19199999999999</v>
      </c>
      <c r="I13" s="18">
        <v>0</v>
      </c>
      <c r="J13" s="19">
        <v>123.19199999999999</v>
      </c>
      <c r="K13" s="20">
        <v>0</v>
      </c>
      <c r="L13" s="17">
        <f>H13</f>
        <v>123.19199999999999</v>
      </c>
      <c r="M13" s="18">
        <v>0</v>
      </c>
      <c r="N13" s="19">
        <v>123.19199999999999</v>
      </c>
      <c r="O13" s="20">
        <v>0</v>
      </c>
      <c r="P13" s="17">
        <v>0</v>
      </c>
      <c r="Q13" s="18">
        <v>0</v>
      </c>
      <c r="R13" s="18">
        <v>0</v>
      </c>
      <c r="S13" s="21">
        <v>0</v>
      </c>
      <c r="AQ13" s="2" t="s">
        <v>26</v>
      </c>
    </row>
    <row r="14" spans="2:43" ht="19.5" hidden="1" customHeight="1" x14ac:dyDescent="0.25">
      <c r="B14" s="293" t="s">
        <v>27</v>
      </c>
      <c r="C14" s="294"/>
      <c r="D14" s="22"/>
      <c r="E14" s="23">
        <f>E13</f>
        <v>0.05</v>
      </c>
      <c r="F14" s="24"/>
      <c r="G14" s="14"/>
      <c r="H14" s="25">
        <f>H13</f>
        <v>123.19199999999999</v>
      </c>
      <c r="I14" s="25">
        <f t="shared" ref="I14:S14" si="0">I13</f>
        <v>0</v>
      </c>
      <c r="J14" s="25">
        <f t="shared" si="0"/>
        <v>123.19199999999999</v>
      </c>
      <c r="K14" s="25">
        <f t="shared" si="0"/>
        <v>0</v>
      </c>
      <c r="L14" s="25">
        <f t="shared" si="0"/>
        <v>123.19199999999999</v>
      </c>
      <c r="M14" s="25">
        <f t="shared" si="0"/>
        <v>0</v>
      </c>
      <c r="N14" s="25">
        <f t="shared" si="0"/>
        <v>123.19199999999999</v>
      </c>
      <c r="O14" s="25">
        <f t="shared" si="0"/>
        <v>0</v>
      </c>
      <c r="P14" s="25">
        <f t="shared" si="0"/>
        <v>0</v>
      </c>
      <c r="Q14" s="25">
        <f t="shared" si="0"/>
        <v>0</v>
      </c>
      <c r="R14" s="25">
        <f t="shared" si="0"/>
        <v>0</v>
      </c>
      <c r="S14" s="25">
        <f t="shared" si="0"/>
        <v>0</v>
      </c>
    </row>
    <row r="15" spans="2:43" ht="19.5" hidden="1" customHeight="1" x14ac:dyDescent="0.25">
      <c r="B15" s="10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  <c r="O15" s="11"/>
      <c r="P15" s="11"/>
      <c r="Q15" s="11"/>
      <c r="R15" s="11"/>
      <c r="S15" s="13"/>
    </row>
    <row r="16" spans="2:43" ht="51.75" hidden="1" customHeight="1" x14ac:dyDescent="0.25">
      <c r="B16" s="14">
        <v>1</v>
      </c>
      <c r="C16" s="26" t="s">
        <v>29</v>
      </c>
      <c r="D16" s="26"/>
      <c r="E16" s="14">
        <v>0</v>
      </c>
      <c r="F16" s="14" t="s">
        <v>30</v>
      </c>
      <c r="G16" s="16" t="s">
        <v>31</v>
      </c>
      <c r="H16" s="17">
        <v>35.630000000000003</v>
      </c>
      <c r="I16" s="18">
        <v>0</v>
      </c>
      <c r="J16" s="19">
        <v>0</v>
      </c>
      <c r="K16" s="20">
        <v>7.2489999999999997</v>
      </c>
      <c r="L16" s="17">
        <f>H16</f>
        <v>35.630000000000003</v>
      </c>
      <c r="M16" s="18">
        <v>0</v>
      </c>
      <c r="N16" s="19">
        <v>0</v>
      </c>
      <c r="O16" s="20">
        <v>7.2489999999999997</v>
      </c>
      <c r="P16" s="17">
        <v>0</v>
      </c>
      <c r="Q16" s="18">
        <v>0</v>
      </c>
      <c r="R16" s="18">
        <v>0</v>
      </c>
      <c r="S16" s="21">
        <v>0</v>
      </c>
      <c r="AQ16" s="2" t="s">
        <v>32</v>
      </c>
    </row>
    <row r="17" spans="2:45" ht="21.75" hidden="1" customHeight="1" x14ac:dyDescent="0.25">
      <c r="B17" s="293" t="s">
        <v>33</v>
      </c>
      <c r="C17" s="294"/>
      <c r="D17" s="22"/>
      <c r="E17" s="23">
        <f>E16</f>
        <v>0</v>
      </c>
      <c r="F17" s="24"/>
      <c r="G17" s="14"/>
      <c r="H17" s="25">
        <f>H16</f>
        <v>35.630000000000003</v>
      </c>
      <c r="I17" s="25">
        <f t="shared" ref="I17:S17" si="1">I16</f>
        <v>0</v>
      </c>
      <c r="J17" s="25">
        <f t="shared" si="1"/>
        <v>0</v>
      </c>
      <c r="K17" s="25">
        <f t="shared" si="1"/>
        <v>7.2489999999999997</v>
      </c>
      <c r="L17" s="25">
        <f t="shared" si="1"/>
        <v>35.630000000000003</v>
      </c>
      <c r="M17" s="25">
        <f t="shared" si="1"/>
        <v>0</v>
      </c>
      <c r="N17" s="25">
        <f t="shared" si="1"/>
        <v>0</v>
      </c>
      <c r="O17" s="25">
        <f t="shared" si="1"/>
        <v>7.2489999999999997</v>
      </c>
      <c r="P17" s="25">
        <f t="shared" si="1"/>
        <v>0</v>
      </c>
      <c r="Q17" s="25">
        <f t="shared" si="1"/>
        <v>0</v>
      </c>
      <c r="R17" s="25">
        <f t="shared" si="1"/>
        <v>0</v>
      </c>
      <c r="S17" s="25">
        <f t="shared" si="1"/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</row>
    <row r="18" spans="2:45" ht="21.75" hidden="1" customHeight="1" x14ac:dyDescent="0.25">
      <c r="B18" s="295" t="s">
        <v>34</v>
      </c>
      <c r="C18" s="296"/>
      <c r="D18" s="296"/>
      <c r="E18" s="296"/>
      <c r="F18" s="296"/>
      <c r="G18" s="28"/>
      <c r="H18" s="28"/>
      <c r="I18" s="28"/>
      <c r="J18" s="28"/>
      <c r="K18" s="28"/>
      <c r="L18" s="28"/>
      <c r="M18" s="28"/>
      <c r="N18" s="29"/>
      <c r="O18" s="28"/>
      <c r="P18" s="28"/>
      <c r="Q18" s="28"/>
      <c r="R18" s="28"/>
      <c r="S18" s="30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</row>
    <row r="19" spans="2:45" ht="66.75" hidden="1" customHeight="1" x14ac:dyDescent="0.25">
      <c r="B19" s="14">
        <v>1</v>
      </c>
      <c r="C19" s="15" t="s">
        <v>35</v>
      </c>
      <c r="D19" s="15" t="s">
        <v>36</v>
      </c>
      <c r="E19" s="14">
        <v>0.17</v>
      </c>
      <c r="F19" s="14" t="s">
        <v>37</v>
      </c>
      <c r="G19" s="16" t="s">
        <v>38</v>
      </c>
      <c r="H19" s="17">
        <v>34.530999999999999</v>
      </c>
      <c r="I19" s="18">
        <v>0</v>
      </c>
      <c r="J19" s="19">
        <f>H19</f>
        <v>34.530999999999999</v>
      </c>
      <c r="K19" s="20">
        <v>0</v>
      </c>
      <c r="L19" s="17">
        <f>H19</f>
        <v>34.530999999999999</v>
      </c>
      <c r="M19" s="18">
        <v>0</v>
      </c>
      <c r="N19" s="19">
        <f>H19</f>
        <v>34.530999999999999</v>
      </c>
      <c r="O19" s="20">
        <v>0</v>
      </c>
      <c r="P19" s="17">
        <v>0</v>
      </c>
      <c r="Q19" s="18">
        <v>0</v>
      </c>
      <c r="R19" s="18">
        <v>0</v>
      </c>
      <c r="S19" s="21">
        <v>0</v>
      </c>
      <c r="AQ19" s="2" t="s">
        <v>39</v>
      </c>
    </row>
    <row r="20" spans="2:45" s="1" customFormat="1" ht="21.75" hidden="1" customHeight="1" x14ac:dyDescent="0.25">
      <c r="B20" s="260" t="s">
        <v>40</v>
      </c>
      <c r="C20" s="286"/>
      <c r="D20" s="33"/>
      <c r="E20" s="23">
        <f>E19</f>
        <v>0.17</v>
      </c>
      <c r="F20" s="34"/>
      <c r="G20" s="16"/>
      <c r="H20" s="35">
        <f>H19</f>
        <v>34.530999999999999</v>
      </c>
      <c r="I20" s="35">
        <f t="shared" ref="I20:S20" si="2">I19</f>
        <v>0</v>
      </c>
      <c r="J20" s="35">
        <f t="shared" si="2"/>
        <v>34.530999999999999</v>
      </c>
      <c r="K20" s="35">
        <f t="shared" si="2"/>
        <v>0</v>
      </c>
      <c r="L20" s="35">
        <f t="shared" si="2"/>
        <v>34.530999999999999</v>
      </c>
      <c r="M20" s="35">
        <f t="shared" si="2"/>
        <v>0</v>
      </c>
      <c r="N20" s="35">
        <f t="shared" si="2"/>
        <v>34.530999999999999</v>
      </c>
      <c r="O20" s="35">
        <f t="shared" si="2"/>
        <v>0</v>
      </c>
      <c r="P20" s="35">
        <f t="shared" si="2"/>
        <v>0</v>
      </c>
      <c r="Q20" s="35">
        <f t="shared" si="2"/>
        <v>0</v>
      </c>
      <c r="R20" s="35">
        <f t="shared" si="2"/>
        <v>0</v>
      </c>
      <c r="S20" s="35">
        <f t="shared" si="2"/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"/>
      <c r="AR20" s="2"/>
      <c r="AS20" s="2"/>
    </row>
    <row r="21" spans="2:45" s="1" customFormat="1" ht="21.75" hidden="1" customHeight="1" x14ac:dyDescent="0.25">
      <c r="B21" s="275" t="s">
        <v>41</v>
      </c>
      <c r="C21" s="276"/>
      <c r="D21" s="276"/>
      <c r="E21" s="276"/>
      <c r="F21" s="277"/>
      <c r="G21" s="16"/>
      <c r="H21" s="5"/>
      <c r="I21" s="16"/>
      <c r="J21" s="16"/>
      <c r="K21" s="38"/>
      <c r="L21" s="39"/>
      <c r="M21" s="38"/>
      <c r="N21" s="40"/>
      <c r="O21" s="38"/>
      <c r="P21" s="41"/>
      <c r="Q21" s="42"/>
      <c r="R21" s="43"/>
      <c r="S21" s="44"/>
      <c r="AQ21" s="2"/>
      <c r="AR21" s="2"/>
      <c r="AS21" s="2"/>
    </row>
    <row r="22" spans="2:45" s="1" customFormat="1" ht="56.25" hidden="1" customHeight="1" x14ac:dyDescent="0.25">
      <c r="B22" s="14" t="s">
        <v>42</v>
      </c>
      <c r="C22" s="14" t="s">
        <v>43</v>
      </c>
      <c r="D22" s="14"/>
      <c r="E22" s="14">
        <v>0</v>
      </c>
      <c r="F22" s="45" t="s">
        <v>44</v>
      </c>
      <c r="G22" s="16" t="s">
        <v>45</v>
      </c>
      <c r="H22" s="46">
        <f>I22+J22+K22</f>
        <v>115.928</v>
      </c>
      <c r="I22" s="20">
        <v>0</v>
      </c>
      <c r="J22" s="47">
        <v>115.928</v>
      </c>
      <c r="K22" s="20">
        <v>0</v>
      </c>
      <c r="L22" s="46">
        <f>M22+N22+O22</f>
        <v>115.928</v>
      </c>
      <c r="M22" s="20">
        <v>0</v>
      </c>
      <c r="N22" s="47">
        <v>115.928</v>
      </c>
      <c r="O22" s="20">
        <v>0</v>
      </c>
      <c r="P22" s="48">
        <v>0</v>
      </c>
      <c r="Q22" s="49">
        <v>0</v>
      </c>
      <c r="R22" s="50">
        <v>0</v>
      </c>
      <c r="S22" s="51">
        <v>0</v>
      </c>
      <c r="T22" s="52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2" t="s">
        <v>32</v>
      </c>
      <c r="AR22" s="2" t="s">
        <v>46</v>
      </c>
      <c r="AS22" s="2"/>
    </row>
    <row r="23" spans="2:45" s="1" customFormat="1" ht="56.25" hidden="1" customHeight="1" x14ac:dyDescent="0.25">
      <c r="B23" s="14" t="s">
        <v>47</v>
      </c>
      <c r="C23" s="14" t="s">
        <v>48</v>
      </c>
      <c r="D23" s="14"/>
      <c r="E23" s="14">
        <v>0</v>
      </c>
      <c r="F23" s="45" t="s">
        <v>49</v>
      </c>
      <c r="G23" s="16" t="s">
        <v>45</v>
      </c>
      <c r="H23" s="46">
        <f>I23+J23+K23</f>
        <v>115.928</v>
      </c>
      <c r="I23" s="20">
        <v>0</v>
      </c>
      <c r="J23" s="47">
        <v>115.928</v>
      </c>
      <c r="K23" s="20">
        <v>0</v>
      </c>
      <c r="L23" s="46">
        <f>M23+N23+O23</f>
        <v>115.928</v>
      </c>
      <c r="M23" s="20">
        <v>0</v>
      </c>
      <c r="N23" s="47">
        <v>115.928</v>
      </c>
      <c r="O23" s="20">
        <v>0</v>
      </c>
      <c r="P23" s="48">
        <v>0</v>
      </c>
      <c r="Q23" s="49">
        <v>0</v>
      </c>
      <c r="R23" s="50">
        <v>0</v>
      </c>
      <c r="S23" s="51">
        <v>0</v>
      </c>
      <c r="AQ23" s="2" t="s">
        <v>32</v>
      </c>
      <c r="AR23" s="2" t="s">
        <v>46</v>
      </c>
      <c r="AS23" s="2"/>
    </row>
    <row r="24" spans="2:45" s="1" customFormat="1" ht="21.75" hidden="1" customHeight="1" x14ac:dyDescent="0.25">
      <c r="B24" s="275" t="s">
        <v>50</v>
      </c>
      <c r="C24" s="276"/>
      <c r="D24" s="36"/>
      <c r="E24" s="23">
        <f>E23+E22</f>
        <v>0</v>
      </c>
      <c r="F24" s="34"/>
      <c r="G24" s="16"/>
      <c r="H24" s="53">
        <f>H23+H22</f>
        <v>231.85599999999999</v>
      </c>
      <c r="I24" s="53">
        <f t="shared" ref="I24:AP24" si="3">I23+I22</f>
        <v>0</v>
      </c>
      <c r="J24" s="53">
        <f t="shared" si="3"/>
        <v>231.85599999999999</v>
      </c>
      <c r="K24" s="53">
        <f t="shared" si="3"/>
        <v>0</v>
      </c>
      <c r="L24" s="53">
        <f t="shared" si="3"/>
        <v>231.85599999999999</v>
      </c>
      <c r="M24" s="53">
        <f t="shared" si="3"/>
        <v>0</v>
      </c>
      <c r="N24" s="53">
        <f t="shared" si="3"/>
        <v>231.85599999999999</v>
      </c>
      <c r="O24" s="53">
        <f t="shared" si="3"/>
        <v>0</v>
      </c>
      <c r="P24" s="53">
        <f t="shared" si="3"/>
        <v>0</v>
      </c>
      <c r="Q24" s="53">
        <f t="shared" si="3"/>
        <v>0</v>
      </c>
      <c r="R24" s="53">
        <f t="shared" si="3"/>
        <v>0</v>
      </c>
      <c r="S24" s="53">
        <f t="shared" si="3"/>
        <v>0</v>
      </c>
      <c r="T24" s="53">
        <f t="shared" si="3"/>
        <v>0</v>
      </c>
      <c r="U24" s="53">
        <f t="shared" si="3"/>
        <v>0</v>
      </c>
      <c r="V24" s="53">
        <f t="shared" si="3"/>
        <v>0</v>
      </c>
      <c r="W24" s="53">
        <f t="shared" si="3"/>
        <v>0</v>
      </c>
      <c r="X24" s="53">
        <f t="shared" si="3"/>
        <v>0</v>
      </c>
      <c r="Y24" s="53">
        <f t="shared" si="3"/>
        <v>0</v>
      </c>
      <c r="Z24" s="53">
        <f t="shared" si="3"/>
        <v>0</v>
      </c>
      <c r="AA24" s="53">
        <f t="shared" si="3"/>
        <v>0</v>
      </c>
      <c r="AB24" s="53">
        <f t="shared" si="3"/>
        <v>0</v>
      </c>
      <c r="AC24" s="53">
        <f t="shared" si="3"/>
        <v>0</v>
      </c>
      <c r="AD24" s="53">
        <f t="shared" si="3"/>
        <v>0</v>
      </c>
      <c r="AE24" s="53">
        <f t="shared" si="3"/>
        <v>0</v>
      </c>
      <c r="AF24" s="53">
        <f t="shared" si="3"/>
        <v>0</v>
      </c>
      <c r="AG24" s="53">
        <f t="shared" si="3"/>
        <v>0</v>
      </c>
      <c r="AH24" s="53">
        <f t="shared" si="3"/>
        <v>0</v>
      </c>
      <c r="AI24" s="53">
        <f t="shared" si="3"/>
        <v>0</v>
      </c>
      <c r="AJ24" s="53">
        <f t="shared" si="3"/>
        <v>0</v>
      </c>
      <c r="AK24" s="53">
        <f t="shared" si="3"/>
        <v>0</v>
      </c>
      <c r="AL24" s="53">
        <f t="shared" si="3"/>
        <v>0</v>
      </c>
      <c r="AM24" s="53">
        <f t="shared" si="3"/>
        <v>0</v>
      </c>
      <c r="AN24" s="53">
        <f t="shared" si="3"/>
        <v>0</v>
      </c>
      <c r="AO24" s="53">
        <f t="shared" si="3"/>
        <v>0</v>
      </c>
      <c r="AP24" s="53">
        <f t="shared" si="3"/>
        <v>0</v>
      </c>
      <c r="AQ24" s="2"/>
      <c r="AR24" s="2"/>
      <c r="AS24" s="2"/>
    </row>
    <row r="25" spans="2:45" s="1" customFormat="1" ht="21.75" hidden="1" customHeight="1" x14ac:dyDescent="0.25">
      <c r="B25" s="54" t="s">
        <v>51</v>
      </c>
      <c r="C25" s="14"/>
      <c r="D25" s="14"/>
      <c r="E25" s="14"/>
      <c r="F25" s="14"/>
      <c r="G25" s="16"/>
      <c r="H25" s="5"/>
      <c r="I25" s="16"/>
      <c r="J25" s="16"/>
      <c r="K25" s="38"/>
      <c r="L25" s="39"/>
      <c r="M25" s="38"/>
      <c r="N25" s="40"/>
      <c r="O25" s="38"/>
      <c r="P25" s="41"/>
      <c r="Q25" s="42"/>
      <c r="R25" s="43"/>
      <c r="S25" s="55"/>
      <c r="AQ25" s="2"/>
      <c r="AR25" s="2"/>
      <c r="AS25" s="2"/>
    </row>
    <row r="26" spans="2:45" s="1" customFormat="1" ht="114.75" customHeight="1" x14ac:dyDescent="0.25">
      <c r="B26" s="14">
        <v>1</v>
      </c>
      <c r="C26" s="14" t="s">
        <v>52</v>
      </c>
      <c r="D26" s="14" t="s">
        <v>53</v>
      </c>
      <c r="E26" s="14">
        <v>0</v>
      </c>
      <c r="F26" s="14" t="s">
        <v>54</v>
      </c>
      <c r="G26" s="56" t="s">
        <v>55</v>
      </c>
      <c r="H26" s="17">
        <f>J26</f>
        <v>175</v>
      </c>
      <c r="I26" s="18">
        <v>0</v>
      </c>
      <c r="J26" s="19">
        <v>175</v>
      </c>
      <c r="K26" s="20">
        <v>0</v>
      </c>
      <c r="L26" s="17">
        <f>H26</f>
        <v>175</v>
      </c>
      <c r="M26" s="18">
        <v>0</v>
      </c>
      <c r="N26" s="19">
        <f>H26</f>
        <v>175</v>
      </c>
      <c r="O26" s="20">
        <v>0</v>
      </c>
      <c r="P26" s="17">
        <v>0</v>
      </c>
      <c r="Q26" s="18">
        <v>0</v>
      </c>
      <c r="R26" s="18">
        <v>0</v>
      </c>
      <c r="S26" s="21">
        <v>0</v>
      </c>
      <c r="AQ26" s="2" t="s">
        <v>56</v>
      </c>
      <c r="AR26" s="2"/>
      <c r="AS26" s="2"/>
    </row>
    <row r="27" spans="2:45" s="1" customFormat="1" ht="101.25" hidden="1" customHeight="1" x14ac:dyDescent="0.25">
      <c r="B27" s="14">
        <v>2</v>
      </c>
      <c r="C27" s="45" t="s">
        <v>57</v>
      </c>
      <c r="D27" s="14" t="s">
        <v>58</v>
      </c>
      <c r="E27" s="14">
        <v>0</v>
      </c>
      <c r="F27" s="14" t="s">
        <v>59</v>
      </c>
      <c r="G27" s="56" t="s">
        <v>60</v>
      </c>
      <c r="H27" s="57">
        <f>J27</f>
        <v>19.713999999999999</v>
      </c>
      <c r="I27" s="58">
        <v>0</v>
      </c>
      <c r="J27" s="19">
        <v>19.713999999999999</v>
      </c>
      <c r="K27" s="59">
        <v>0</v>
      </c>
      <c r="L27" s="57">
        <f>H27</f>
        <v>19.713999999999999</v>
      </c>
      <c r="M27" s="57">
        <f t="shared" ref="M27:O27" si="4">I27</f>
        <v>0</v>
      </c>
      <c r="N27" s="57">
        <f t="shared" si="4"/>
        <v>19.713999999999999</v>
      </c>
      <c r="O27" s="57">
        <f t="shared" si="4"/>
        <v>0</v>
      </c>
      <c r="P27" s="17">
        <f>H27-L27</f>
        <v>0</v>
      </c>
      <c r="Q27" s="18">
        <v>0</v>
      </c>
      <c r="R27" s="18">
        <v>0</v>
      </c>
      <c r="S27" s="21">
        <v>0</v>
      </c>
      <c r="AQ27" s="2" t="s">
        <v>32</v>
      </c>
      <c r="AR27" s="2" t="s">
        <v>61</v>
      </c>
      <c r="AS27" s="2"/>
    </row>
    <row r="28" spans="2:45" s="1" customFormat="1" ht="96" customHeight="1" x14ac:dyDescent="0.25">
      <c r="B28" s="14">
        <v>3</v>
      </c>
      <c r="C28" s="45" t="s">
        <v>57</v>
      </c>
      <c r="D28" s="45" t="s">
        <v>62</v>
      </c>
      <c r="E28" s="14">
        <v>0</v>
      </c>
      <c r="F28" s="14" t="s">
        <v>63</v>
      </c>
      <c r="G28" s="16" t="s">
        <v>31</v>
      </c>
      <c r="H28" s="17">
        <f>J28</f>
        <v>30.943999999999999</v>
      </c>
      <c r="I28" s="18">
        <v>0</v>
      </c>
      <c r="J28" s="19">
        <v>30.943999999999999</v>
      </c>
      <c r="K28" s="20">
        <v>0</v>
      </c>
      <c r="L28" s="17">
        <f>H28</f>
        <v>30.943999999999999</v>
      </c>
      <c r="M28" s="18">
        <v>0</v>
      </c>
      <c r="N28" s="19">
        <f>H28</f>
        <v>30.943999999999999</v>
      </c>
      <c r="O28" s="20">
        <v>0</v>
      </c>
      <c r="P28" s="17">
        <v>0</v>
      </c>
      <c r="Q28" s="18">
        <v>0</v>
      </c>
      <c r="R28" s="18">
        <v>0</v>
      </c>
      <c r="S28" s="21">
        <v>0</v>
      </c>
      <c r="AQ28" s="2" t="s">
        <v>64</v>
      </c>
      <c r="AR28" s="2"/>
      <c r="AS28" s="2"/>
    </row>
    <row r="29" spans="2:45" s="1" customFormat="1" ht="61.5" hidden="1" customHeight="1" x14ac:dyDescent="0.25">
      <c r="B29" s="14">
        <v>4</v>
      </c>
      <c r="C29" s="45" t="s">
        <v>57</v>
      </c>
      <c r="D29" s="45"/>
      <c r="E29" s="14">
        <v>0</v>
      </c>
      <c r="F29" s="14" t="s">
        <v>65</v>
      </c>
      <c r="G29" s="16" t="s">
        <v>66</v>
      </c>
      <c r="H29" s="17">
        <v>59.707000000000001</v>
      </c>
      <c r="I29" s="18">
        <v>0</v>
      </c>
      <c r="J29" s="19">
        <f>H29</f>
        <v>59.707000000000001</v>
      </c>
      <c r="K29" s="20">
        <v>0</v>
      </c>
      <c r="L29" s="17">
        <f>H29</f>
        <v>59.707000000000001</v>
      </c>
      <c r="M29" s="18">
        <v>0</v>
      </c>
      <c r="N29" s="19">
        <f>H29</f>
        <v>59.707000000000001</v>
      </c>
      <c r="O29" s="20">
        <v>0</v>
      </c>
      <c r="P29" s="17">
        <v>0</v>
      </c>
      <c r="Q29" s="18">
        <v>0</v>
      </c>
      <c r="R29" s="18">
        <v>0</v>
      </c>
      <c r="S29" s="21">
        <v>0</v>
      </c>
      <c r="AQ29" s="2" t="s">
        <v>67</v>
      </c>
      <c r="AR29" s="2"/>
      <c r="AS29" s="2"/>
    </row>
    <row r="30" spans="2:45" s="1" customFormat="1" ht="66.75" hidden="1" customHeight="1" x14ac:dyDescent="0.25">
      <c r="B30" s="14">
        <v>5</v>
      </c>
      <c r="C30" s="45" t="s">
        <v>57</v>
      </c>
      <c r="D30" s="45"/>
      <c r="E30" s="14">
        <v>0.67400000000000004</v>
      </c>
      <c r="F30" s="14" t="s">
        <v>68</v>
      </c>
      <c r="G30" s="56" t="s">
        <v>69</v>
      </c>
      <c r="H30" s="57">
        <f>I30+J30+K30</f>
        <v>926.42149999999992</v>
      </c>
      <c r="I30" s="60">
        <v>908.54031999999995</v>
      </c>
      <c r="J30" s="19">
        <v>0</v>
      </c>
      <c r="K30" s="61">
        <v>17.881180000000001</v>
      </c>
      <c r="L30" s="57">
        <f>M30+N30+O30</f>
        <v>926.42149999999992</v>
      </c>
      <c r="M30" s="60">
        <v>908.54031999999995</v>
      </c>
      <c r="N30" s="19">
        <v>0</v>
      </c>
      <c r="O30" s="61">
        <v>17.881180000000001</v>
      </c>
      <c r="P30" s="17">
        <v>0</v>
      </c>
      <c r="Q30" s="18">
        <v>0</v>
      </c>
      <c r="R30" s="18">
        <v>0</v>
      </c>
      <c r="S30" s="21">
        <v>0</v>
      </c>
      <c r="AQ30" s="2" t="s">
        <v>70</v>
      </c>
      <c r="AR30" s="2"/>
      <c r="AS30" s="2"/>
    </row>
    <row r="31" spans="2:45" s="1" customFormat="1" ht="61.5" hidden="1" customHeight="1" x14ac:dyDescent="0.25">
      <c r="B31" s="14">
        <v>6</v>
      </c>
      <c r="C31" s="45" t="s">
        <v>57</v>
      </c>
      <c r="D31" s="45"/>
      <c r="E31" s="14">
        <v>0.26</v>
      </c>
      <c r="F31" s="14" t="s">
        <v>71</v>
      </c>
      <c r="G31" s="56" t="s">
        <v>69</v>
      </c>
      <c r="H31" s="57">
        <f>I31+J31+K31</f>
        <v>474.73752999999999</v>
      </c>
      <c r="I31" s="62">
        <v>464.791</v>
      </c>
      <c r="J31" s="19">
        <v>0</v>
      </c>
      <c r="K31" s="63">
        <v>9.9465299999999992</v>
      </c>
      <c r="L31" s="57">
        <f>M31+N31+O31</f>
        <v>474.73752999999999</v>
      </c>
      <c r="M31" s="62">
        <v>464.791</v>
      </c>
      <c r="N31" s="19">
        <v>0</v>
      </c>
      <c r="O31" s="63">
        <v>9.9465299999999992</v>
      </c>
      <c r="P31" s="17">
        <v>0</v>
      </c>
      <c r="Q31" s="18">
        <v>0</v>
      </c>
      <c r="R31" s="18">
        <v>0</v>
      </c>
      <c r="S31" s="21">
        <v>0</v>
      </c>
      <c r="AQ31" s="2" t="s">
        <v>70</v>
      </c>
      <c r="AR31" s="2"/>
      <c r="AS31" s="2"/>
    </row>
    <row r="32" spans="2:45" s="1" customFormat="1" ht="95.25" hidden="1" customHeight="1" x14ac:dyDescent="0.25">
      <c r="B32" s="14">
        <v>7</v>
      </c>
      <c r="C32" s="45" t="s">
        <v>57</v>
      </c>
      <c r="D32" s="45"/>
      <c r="E32" s="14">
        <v>0</v>
      </c>
      <c r="F32" s="14" t="s">
        <v>72</v>
      </c>
      <c r="G32" s="56" t="s">
        <v>55</v>
      </c>
      <c r="H32" s="57">
        <f>J32</f>
        <v>200</v>
      </c>
      <c r="I32" s="58">
        <v>0</v>
      </c>
      <c r="J32" s="19">
        <v>200</v>
      </c>
      <c r="K32" s="59">
        <v>0</v>
      </c>
      <c r="L32" s="57">
        <v>200</v>
      </c>
      <c r="M32" s="58">
        <v>0</v>
      </c>
      <c r="N32" s="19">
        <v>200</v>
      </c>
      <c r="O32" s="59">
        <v>0</v>
      </c>
      <c r="P32" s="17">
        <v>0</v>
      </c>
      <c r="Q32" s="18">
        <v>0</v>
      </c>
      <c r="R32" s="18">
        <v>0</v>
      </c>
      <c r="S32" s="21">
        <v>0</v>
      </c>
      <c r="AQ32" s="2" t="s">
        <v>73</v>
      </c>
      <c r="AR32" s="2"/>
      <c r="AS32" s="2"/>
    </row>
    <row r="33" spans="2:49" s="1" customFormat="1" ht="103.5" hidden="1" customHeight="1" x14ac:dyDescent="0.25">
      <c r="B33" s="14">
        <v>8</v>
      </c>
      <c r="C33" s="45" t="s">
        <v>57</v>
      </c>
      <c r="D33" s="45"/>
      <c r="E33" s="14">
        <v>0</v>
      </c>
      <c r="F33" s="14" t="s">
        <v>72</v>
      </c>
      <c r="G33" s="56" t="s">
        <v>55</v>
      </c>
      <c r="H33" s="57">
        <v>50</v>
      </c>
      <c r="I33" s="58">
        <v>0</v>
      </c>
      <c r="J33" s="19">
        <v>50</v>
      </c>
      <c r="K33" s="59">
        <v>0</v>
      </c>
      <c r="L33" s="57">
        <v>50</v>
      </c>
      <c r="M33" s="58">
        <v>0</v>
      </c>
      <c r="N33" s="19">
        <v>50</v>
      </c>
      <c r="O33" s="59">
        <v>0</v>
      </c>
      <c r="P33" s="17">
        <v>0</v>
      </c>
      <c r="Q33" s="18">
        <v>0</v>
      </c>
      <c r="R33" s="18">
        <v>0</v>
      </c>
      <c r="S33" s="21">
        <v>0</v>
      </c>
      <c r="AQ33" s="2" t="s">
        <v>73</v>
      </c>
      <c r="AR33" s="2"/>
      <c r="AS33" s="2" t="s">
        <v>74</v>
      </c>
    </row>
    <row r="34" spans="2:49" s="1" customFormat="1" ht="103.5" hidden="1" customHeight="1" x14ac:dyDescent="0.25">
      <c r="B34" s="14">
        <v>9</v>
      </c>
      <c r="C34" s="45" t="s">
        <v>57</v>
      </c>
      <c r="D34" s="45"/>
      <c r="E34" s="14">
        <v>0</v>
      </c>
      <c r="F34" s="14" t="s">
        <v>75</v>
      </c>
      <c r="G34" s="56" t="s">
        <v>76</v>
      </c>
      <c r="H34" s="57">
        <v>224.04400000000001</v>
      </c>
      <c r="I34" s="58">
        <v>0</v>
      </c>
      <c r="J34" s="19">
        <f>H34</f>
        <v>224.04400000000001</v>
      </c>
      <c r="K34" s="59">
        <v>0</v>
      </c>
      <c r="L34" s="57">
        <v>224.04400000000001</v>
      </c>
      <c r="M34" s="58">
        <v>0</v>
      </c>
      <c r="N34" s="19">
        <f>L34</f>
        <v>224.04400000000001</v>
      </c>
      <c r="O34" s="59">
        <v>0</v>
      </c>
      <c r="P34" s="17">
        <v>0</v>
      </c>
      <c r="Q34" s="18">
        <v>0</v>
      </c>
      <c r="R34" s="18">
        <v>0</v>
      </c>
      <c r="S34" s="21">
        <v>0</v>
      </c>
      <c r="AQ34" s="2" t="s">
        <v>77</v>
      </c>
      <c r="AR34" s="2"/>
      <c r="AS34" s="2"/>
    </row>
    <row r="35" spans="2:49" s="1" customFormat="1" ht="21.75" hidden="1" customHeight="1" x14ac:dyDescent="0.25">
      <c r="B35" s="275" t="s">
        <v>78</v>
      </c>
      <c r="C35" s="277"/>
      <c r="D35" s="37"/>
      <c r="E35" s="23">
        <f>SUM(E26:E34)</f>
        <v>0.93400000000000005</v>
      </c>
      <c r="F35" s="24"/>
      <c r="G35" s="16"/>
      <c r="H35" s="53">
        <f>SUM(H26:H34)</f>
        <v>2160.5680299999999</v>
      </c>
      <c r="I35" s="53">
        <f t="shared" ref="I35:AM35" si="5">SUM(I26:I34)</f>
        <v>1373.33132</v>
      </c>
      <c r="J35" s="53">
        <f t="shared" si="5"/>
        <v>759.40899999999999</v>
      </c>
      <c r="K35" s="53">
        <f t="shared" si="5"/>
        <v>27.82771</v>
      </c>
      <c r="L35" s="53">
        <f t="shared" si="5"/>
        <v>2160.5680299999999</v>
      </c>
      <c r="M35" s="53">
        <f t="shared" si="5"/>
        <v>1373.33132</v>
      </c>
      <c r="N35" s="53">
        <f t="shared" si="5"/>
        <v>759.40899999999999</v>
      </c>
      <c r="O35" s="53">
        <f t="shared" si="5"/>
        <v>27.82771</v>
      </c>
      <c r="P35" s="53">
        <f t="shared" si="5"/>
        <v>0</v>
      </c>
      <c r="Q35" s="53">
        <f t="shared" si="5"/>
        <v>0</v>
      </c>
      <c r="R35" s="53">
        <f t="shared" si="5"/>
        <v>0</v>
      </c>
      <c r="S35" s="53">
        <f t="shared" si="5"/>
        <v>0</v>
      </c>
      <c r="T35" s="53">
        <f t="shared" si="5"/>
        <v>0</v>
      </c>
      <c r="U35" s="53">
        <f t="shared" si="5"/>
        <v>0</v>
      </c>
      <c r="V35" s="53">
        <f t="shared" si="5"/>
        <v>0</v>
      </c>
      <c r="W35" s="53">
        <f t="shared" si="5"/>
        <v>0</v>
      </c>
      <c r="X35" s="53">
        <f t="shared" si="5"/>
        <v>0</v>
      </c>
      <c r="Y35" s="53">
        <f t="shared" si="5"/>
        <v>0</v>
      </c>
      <c r="Z35" s="53">
        <f t="shared" si="5"/>
        <v>0</v>
      </c>
      <c r="AA35" s="53">
        <f t="shared" si="5"/>
        <v>0</v>
      </c>
      <c r="AB35" s="53">
        <f t="shared" si="5"/>
        <v>0</v>
      </c>
      <c r="AC35" s="53">
        <f t="shared" si="5"/>
        <v>0</v>
      </c>
      <c r="AD35" s="53">
        <f t="shared" si="5"/>
        <v>0</v>
      </c>
      <c r="AE35" s="53">
        <f t="shared" si="5"/>
        <v>0</v>
      </c>
      <c r="AF35" s="53">
        <f t="shared" si="5"/>
        <v>0</v>
      </c>
      <c r="AG35" s="53">
        <f t="shared" si="5"/>
        <v>0</v>
      </c>
      <c r="AH35" s="53">
        <f t="shared" si="5"/>
        <v>0</v>
      </c>
      <c r="AI35" s="53">
        <f t="shared" si="5"/>
        <v>0</v>
      </c>
      <c r="AJ35" s="53">
        <f t="shared" si="5"/>
        <v>0</v>
      </c>
      <c r="AK35" s="53">
        <f t="shared" si="5"/>
        <v>0</v>
      </c>
      <c r="AL35" s="53">
        <f t="shared" si="5"/>
        <v>0</v>
      </c>
      <c r="AM35" s="53">
        <f t="shared" si="5"/>
        <v>0</v>
      </c>
      <c r="AN35" s="53">
        <f t="shared" ref="AN35:AP35" si="6">SUM(AN26:AN31)</f>
        <v>0</v>
      </c>
      <c r="AO35" s="53">
        <f t="shared" si="6"/>
        <v>0</v>
      </c>
      <c r="AP35" s="53">
        <f t="shared" si="6"/>
        <v>0</v>
      </c>
      <c r="AQ35" s="2"/>
      <c r="AR35" s="2"/>
      <c r="AS35" s="2"/>
    </row>
    <row r="36" spans="2:49" s="1" customFormat="1" ht="21.75" hidden="1" customHeight="1" x14ac:dyDescent="0.25">
      <c r="B36" s="54" t="s">
        <v>79</v>
      </c>
      <c r="C36" s="14"/>
      <c r="D36" s="14"/>
      <c r="E36" s="14"/>
      <c r="F36" s="14"/>
      <c r="G36" s="16"/>
      <c r="H36" s="17"/>
      <c r="I36" s="18"/>
      <c r="J36" s="18"/>
      <c r="K36" s="38"/>
      <c r="L36" s="17"/>
      <c r="M36" s="18"/>
      <c r="N36" s="19"/>
      <c r="O36" s="38"/>
      <c r="P36" s="64"/>
      <c r="Q36" s="18"/>
      <c r="R36" s="18"/>
      <c r="S36" s="55"/>
      <c r="AQ36" s="2"/>
      <c r="AR36" s="2"/>
      <c r="AS36" s="2"/>
    </row>
    <row r="37" spans="2:49" s="1" customFormat="1" ht="45" hidden="1" customHeight="1" x14ac:dyDescent="0.25">
      <c r="B37" s="14"/>
      <c r="C37" s="65"/>
      <c r="D37" s="65"/>
      <c r="E37" s="14"/>
      <c r="F37" s="45"/>
      <c r="G37" s="16"/>
      <c r="H37" s="17"/>
      <c r="I37" s="18"/>
      <c r="J37" s="18"/>
      <c r="K37" s="20"/>
      <c r="L37" s="17"/>
      <c r="M37" s="18"/>
      <c r="N37" s="19"/>
      <c r="O37" s="20"/>
      <c r="P37" s="64"/>
      <c r="Q37" s="18"/>
      <c r="R37" s="18"/>
      <c r="S37" s="21"/>
      <c r="AQ37" s="2"/>
      <c r="AR37" s="2"/>
      <c r="AS37" s="2"/>
    </row>
    <row r="38" spans="2:49" s="1" customFormat="1" ht="46.5" hidden="1" customHeight="1" x14ac:dyDescent="0.25">
      <c r="B38" s="14"/>
      <c r="C38" s="65"/>
      <c r="D38" s="65"/>
      <c r="E38" s="14"/>
      <c r="F38" s="45"/>
      <c r="G38" s="16"/>
      <c r="H38" s="17"/>
      <c r="I38" s="18"/>
      <c r="J38" s="18"/>
      <c r="K38" s="20"/>
      <c r="L38" s="17"/>
      <c r="M38" s="18"/>
      <c r="N38" s="19"/>
      <c r="O38" s="20"/>
      <c r="P38" s="64"/>
      <c r="Q38" s="18"/>
      <c r="R38" s="18"/>
      <c r="S38" s="21"/>
      <c r="AQ38" s="2"/>
      <c r="AR38" s="2"/>
      <c r="AS38" s="2"/>
    </row>
    <row r="39" spans="2:49" s="1" customFormat="1" ht="66.75" hidden="1" customHeight="1" x14ac:dyDescent="0.25">
      <c r="B39" s="66" t="s">
        <v>42</v>
      </c>
      <c r="C39" s="14" t="s">
        <v>22</v>
      </c>
      <c r="D39" s="14"/>
      <c r="E39" s="62">
        <v>0.51700000000000002</v>
      </c>
      <c r="F39" s="45" t="s">
        <v>80</v>
      </c>
      <c r="G39" s="67" t="s">
        <v>81</v>
      </c>
      <c r="H39" s="17">
        <f>I39+J39+K39</f>
        <v>777.88292000000001</v>
      </c>
      <c r="I39" s="68">
        <v>761.58500000000004</v>
      </c>
      <c r="J39" s="18">
        <v>0</v>
      </c>
      <c r="K39" s="60">
        <v>16.297920000000001</v>
      </c>
      <c r="L39" s="17">
        <f>M39+N39+O39</f>
        <v>777.88292000000001</v>
      </c>
      <c r="M39" s="68">
        <v>761.58500000000004</v>
      </c>
      <c r="N39" s="18">
        <v>0</v>
      </c>
      <c r="O39" s="60">
        <v>16.297920000000001</v>
      </c>
      <c r="P39" s="64">
        <v>0</v>
      </c>
      <c r="Q39" s="18">
        <v>0</v>
      </c>
      <c r="R39" s="18">
        <v>0</v>
      </c>
      <c r="S39" s="21">
        <v>0</v>
      </c>
      <c r="AQ39" s="2" t="s">
        <v>82</v>
      </c>
      <c r="AR39" s="2"/>
      <c r="AS39" s="2"/>
    </row>
    <row r="40" spans="2:49" s="1" customFormat="1" ht="21.75" hidden="1" customHeight="1" x14ac:dyDescent="0.25">
      <c r="B40" s="275" t="s">
        <v>83</v>
      </c>
      <c r="C40" s="277"/>
      <c r="D40" s="37"/>
      <c r="E40" s="25">
        <f>E39</f>
        <v>0.51700000000000002</v>
      </c>
      <c r="F40" s="34"/>
      <c r="G40" s="16"/>
      <c r="H40" s="17">
        <f>H39</f>
        <v>777.88292000000001</v>
      </c>
      <c r="I40" s="17">
        <f t="shared" ref="I40:AP40" si="7">I39</f>
        <v>761.58500000000004</v>
      </c>
      <c r="J40" s="17">
        <f t="shared" si="7"/>
        <v>0</v>
      </c>
      <c r="K40" s="17">
        <f t="shared" si="7"/>
        <v>16.297920000000001</v>
      </c>
      <c r="L40" s="17">
        <f t="shared" si="7"/>
        <v>777.88292000000001</v>
      </c>
      <c r="M40" s="17">
        <f t="shared" si="7"/>
        <v>761.58500000000004</v>
      </c>
      <c r="N40" s="17">
        <f t="shared" si="7"/>
        <v>0</v>
      </c>
      <c r="O40" s="17">
        <f t="shared" si="7"/>
        <v>16.297920000000001</v>
      </c>
      <c r="P40" s="17">
        <f t="shared" si="7"/>
        <v>0</v>
      </c>
      <c r="Q40" s="17">
        <f t="shared" si="7"/>
        <v>0</v>
      </c>
      <c r="R40" s="17">
        <f t="shared" si="7"/>
        <v>0</v>
      </c>
      <c r="S40" s="17">
        <f t="shared" si="7"/>
        <v>0</v>
      </c>
      <c r="T40" s="17">
        <f t="shared" si="7"/>
        <v>0</v>
      </c>
      <c r="U40" s="17">
        <f t="shared" si="7"/>
        <v>0</v>
      </c>
      <c r="V40" s="17">
        <f t="shared" si="7"/>
        <v>0</v>
      </c>
      <c r="W40" s="17">
        <f t="shared" si="7"/>
        <v>0</v>
      </c>
      <c r="X40" s="17">
        <f t="shared" si="7"/>
        <v>0</v>
      </c>
      <c r="Y40" s="17">
        <f t="shared" si="7"/>
        <v>0</v>
      </c>
      <c r="Z40" s="17">
        <f t="shared" si="7"/>
        <v>0</v>
      </c>
      <c r="AA40" s="17">
        <f t="shared" si="7"/>
        <v>0</v>
      </c>
      <c r="AB40" s="17">
        <f t="shared" si="7"/>
        <v>0</v>
      </c>
      <c r="AC40" s="17">
        <f t="shared" si="7"/>
        <v>0</v>
      </c>
      <c r="AD40" s="17">
        <f t="shared" si="7"/>
        <v>0</v>
      </c>
      <c r="AE40" s="17">
        <f t="shared" si="7"/>
        <v>0</v>
      </c>
      <c r="AF40" s="17">
        <f t="shared" si="7"/>
        <v>0</v>
      </c>
      <c r="AG40" s="17">
        <f t="shared" si="7"/>
        <v>0</v>
      </c>
      <c r="AH40" s="17">
        <f t="shared" si="7"/>
        <v>0</v>
      </c>
      <c r="AI40" s="17">
        <f t="shared" si="7"/>
        <v>0</v>
      </c>
      <c r="AJ40" s="17">
        <f t="shared" si="7"/>
        <v>0</v>
      </c>
      <c r="AK40" s="17">
        <f t="shared" si="7"/>
        <v>0</v>
      </c>
      <c r="AL40" s="17">
        <f t="shared" si="7"/>
        <v>0</v>
      </c>
      <c r="AM40" s="17">
        <f t="shared" si="7"/>
        <v>0</v>
      </c>
      <c r="AN40" s="17">
        <f t="shared" si="7"/>
        <v>0</v>
      </c>
      <c r="AO40" s="17">
        <f t="shared" si="7"/>
        <v>0</v>
      </c>
      <c r="AP40" s="17">
        <f t="shared" si="7"/>
        <v>0</v>
      </c>
      <c r="AQ40" s="2"/>
      <c r="AR40" s="2"/>
      <c r="AS40" s="2"/>
    </row>
    <row r="41" spans="2:49" s="1" customFormat="1" ht="21.75" hidden="1" customHeight="1" x14ac:dyDescent="0.25">
      <c r="B41" s="54" t="s">
        <v>84</v>
      </c>
      <c r="C41" s="14"/>
      <c r="D41" s="14"/>
      <c r="E41" s="14"/>
      <c r="F41" s="14"/>
      <c r="G41" s="16"/>
      <c r="H41" s="9"/>
      <c r="I41" s="18"/>
      <c r="J41" s="18"/>
      <c r="K41" s="38"/>
      <c r="L41" s="64"/>
      <c r="M41" s="18"/>
      <c r="N41" s="19"/>
      <c r="O41" s="38"/>
      <c r="P41" s="64"/>
      <c r="Q41" s="18"/>
      <c r="R41" s="18"/>
      <c r="S41" s="55"/>
      <c r="AQ41" s="2"/>
      <c r="AR41" s="2"/>
      <c r="AS41" s="2"/>
    </row>
    <row r="42" spans="2:49" s="1" customFormat="1" ht="68.25" hidden="1" customHeight="1" x14ac:dyDescent="0.25">
      <c r="B42" s="69" t="s">
        <v>42</v>
      </c>
      <c r="C42" s="14" t="s">
        <v>85</v>
      </c>
      <c r="D42" s="14" t="s">
        <v>86</v>
      </c>
      <c r="E42" s="14">
        <v>0</v>
      </c>
      <c r="F42" s="45" t="s">
        <v>87</v>
      </c>
      <c r="G42" s="16" t="s">
        <v>38</v>
      </c>
      <c r="H42" s="17">
        <f>J42</f>
        <v>83.2</v>
      </c>
      <c r="I42" s="19">
        <v>0</v>
      </c>
      <c r="J42" s="19">
        <v>83.2</v>
      </c>
      <c r="K42" s="19">
        <v>0</v>
      </c>
      <c r="L42" s="17">
        <f>N42</f>
        <v>24.96</v>
      </c>
      <c r="M42" s="19">
        <v>0</v>
      </c>
      <c r="N42" s="19">
        <v>24.96</v>
      </c>
      <c r="O42" s="19">
        <v>0</v>
      </c>
      <c r="P42" s="19">
        <f>H42-L42</f>
        <v>58.24</v>
      </c>
      <c r="Q42" s="19">
        <v>0</v>
      </c>
      <c r="R42" s="19">
        <f>J42-N42</f>
        <v>58.24</v>
      </c>
      <c r="S42" s="19">
        <v>0</v>
      </c>
      <c r="AQ42" s="2" t="s">
        <v>88</v>
      </c>
      <c r="AR42" s="2"/>
      <c r="AS42" s="2"/>
    </row>
    <row r="43" spans="2:49" ht="21.75" hidden="1" customHeight="1" x14ac:dyDescent="0.25">
      <c r="B43" s="275" t="s">
        <v>89</v>
      </c>
      <c r="C43" s="277"/>
      <c r="D43" s="37"/>
      <c r="E43" s="23">
        <v>0</v>
      </c>
      <c r="F43" s="24"/>
      <c r="G43" s="16"/>
      <c r="H43" s="17">
        <f>H42</f>
        <v>83.2</v>
      </c>
      <c r="I43" s="17">
        <v>0</v>
      </c>
      <c r="J43" s="17">
        <f>J42</f>
        <v>83.2</v>
      </c>
      <c r="K43" s="17">
        <v>0</v>
      </c>
      <c r="L43" s="17">
        <f>L42</f>
        <v>24.96</v>
      </c>
      <c r="M43" s="17">
        <v>0</v>
      </c>
      <c r="N43" s="17">
        <f>N42</f>
        <v>24.96</v>
      </c>
      <c r="O43" s="17">
        <v>0</v>
      </c>
      <c r="P43" s="17">
        <f>P42</f>
        <v>58.24</v>
      </c>
      <c r="Q43" s="17">
        <v>0</v>
      </c>
      <c r="R43" s="17">
        <f>R42</f>
        <v>58.24</v>
      </c>
      <c r="S43" s="17">
        <v>0</v>
      </c>
      <c r="T43" s="70" t="e">
        <f>#REF!+#REF!+#REF!+#REF!</f>
        <v>#REF!</v>
      </c>
      <c r="U43" s="70" t="e">
        <f>#REF!+#REF!+#REF!+#REF!</f>
        <v>#REF!</v>
      </c>
      <c r="V43" s="70" t="e">
        <f>#REF!+#REF!+#REF!+#REF!</f>
        <v>#REF!</v>
      </c>
      <c r="W43" s="70" t="e">
        <f>#REF!+#REF!+#REF!+#REF!</f>
        <v>#REF!</v>
      </c>
      <c r="X43" s="70" t="e">
        <f>#REF!+#REF!+#REF!+#REF!</f>
        <v>#REF!</v>
      </c>
      <c r="Y43" s="70" t="e">
        <f>#REF!+#REF!+#REF!+#REF!</f>
        <v>#REF!</v>
      </c>
      <c r="Z43" s="70" t="e">
        <f>#REF!+#REF!+#REF!+#REF!</f>
        <v>#REF!</v>
      </c>
      <c r="AA43" s="70" t="e">
        <f>#REF!+#REF!+#REF!+#REF!</f>
        <v>#REF!</v>
      </c>
      <c r="AB43" s="70" t="e">
        <f>#REF!+#REF!+#REF!+#REF!</f>
        <v>#REF!</v>
      </c>
      <c r="AC43" s="70" t="e">
        <f>#REF!+#REF!+#REF!+#REF!</f>
        <v>#REF!</v>
      </c>
      <c r="AD43" s="70" t="e">
        <f>#REF!+#REF!+#REF!+#REF!</f>
        <v>#REF!</v>
      </c>
      <c r="AE43" s="70" t="e">
        <f>#REF!+#REF!+#REF!+#REF!</f>
        <v>#REF!</v>
      </c>
      <c r="AF43" s="70" t="e">
        <f>#REF!+#REF!+#REF!+#REF!</f>
        <v>#REF!</v>
      </c>
      <c r="AG43" s="70" t="e">
        <f>#REF!+#REF!+#REF!+#REF!</f>
        <v>#REF!</v>
      </c>
      <c r="AH43" s="70" t="e">
        <f>#REF!+#REF!+#REF!+#REF!</f>
        <v>#REF!</v>
      </c>
      <c r="AI43" s="70" t="e">
        <f>#REF!+#REF!+#REF!+#REF!</f>
        <v>#REF!</v>
      </c>
      <c r="AJ43" s="70" t="e">
        <f>#REF!+#REF!+#REF!+#REF!</f>
        <v>#REF!</v>
      </c>
      <c r="AK43" s="70" t="e">
        <f>#REF!+#REF!+#REF!+#REF!</f>
        <v>#REF!</v>
      </c>
      <c r="AL43" s="70" t="e">
        <f>#REF!+#REF!+#REF!+#REF!</f>
        <v>#REF!</v>
      </c>
      <c r="AM43" s="70" t="e">
        <f>#REF!+#REF!+#REF!+#REF!</f>
        <v>#REF!</v>
      </c>
      <c r="AN43" s="70" t="e">
        <f>#REF!+#REF!+#REF!+#REF!</f>
        <v>#REF!</v>
      </c>
      <c r="AO43" s="70" t="e">
        <f>#REF!+#REF!+#REF!+#REF!</f>
        <v>#REF!</v>
      </c>
      <c r="AP43" s="70" t="e">
        <f>#REF!+#REF!+#REF!+#REF!</f>
        <v>#REF!</v>
      </c>
    </row>
    <row r="44" spans="2:49" ht="21.75" hidden="1" customHeight="1" x14ac:dyDescent="0.25">
      <c r="B44" s="10" t="s">
        <v>90</v>
      </c>
      <c r="C44" s="14"/>
      <c r="D44" s="14"/>
      <c r="E44" s="14"/>
      <c r="F44" s="14"/>
      <c r="G44" s="16"/>
      <c r="H44" s="9"/>
      <c r="I44" s="19"/>
      <c r="J44" s="18"/>
      <c r="K44" s="38"/>
      <c r="L44" s="64"/>
      <c r="M44" s="19"/>
      <c r="N44" s="19"/>
      <c r="O44" s="38"/>
      <c r="P44" s="64"/>
      <c r="Q44" s="18"/>
      <c r="R44" s="18"/>
      <c r="S44" s="55"/>
    </row>
    <row r="45" spans="2:49" ht="21.75" hidden="1" customHeight="1" x14ac:dyDescent="0.25">
      <c r="B45" s="69"/>
      <c r="C45" s="14"/>
      <c r="D45" s="14"/>
      <c r="E45" s="14"/>
      <c r="F45" s="45"/>
      <c r="G45" s="16"/>
      <c r="H45" s="17"/>
      <c r="I45" s="19"/>
      <c r="J45" s="19"/>
      <c r="K45" s="19"/>
      <c r="L45" s="17"/>
      <c r="M45" s="19"/>
      <c r="N45" s="19"/>
      <c r="O45" s="19"/>
      <c r="P45" s="19"/>
      <c r="Q45" s="19"/>
      <c r="R45" s="19"/>
      <c r="S45" s="19"/>
      <c r="AV45" s="2"/>
      <c r="AW45" s="2"/>
    </row>
    <row r="46" spans="2:49" ht="21.75" hidden="1" customHeight="1" x14ac:dyDescent="0.25">
      <c r="B46" s="69"/>
      <c r="C46" s="14"/>
      <c r="D46" s="14"/>
      <c r="E46" s="14"/>
      <c r="F46" s="45"/>
      <c r="G46" s="16"/>
      <c r="H46" s="17"/>
      <c r="I46" s="19"/>
      <c r="J46" s="19"/>
      <c r="K46" s="19"/>
      <c r="L46" s="17"/>
      <c r="M46" s="19"/>
      <c r="N46" s="19"/>
      <c r="O46" s="19"/>
      <c r="P46" s="19"/>
      <c r="Q46" s="19"/>
      <c r="R46" s="19"/>
      <c r="S46" s="19"/>
      <c r="AV46" s="2"/>
      <c r="AW46" s="2"/>
    </row>
    <row r="47" spans="2:49" ht="21.75" hidden="1" customHeight="1" x14ac:dyDescent="0.25">
      <c r="B47" s="69"/>
      <c r="C47" s="14"/>
      <c r="D47" s="14"/>
      <c r="E47" s="14"/>
      <c r="F47" s="45"/>
      <c r="G47" s="16"/>
      <c r="H47" s="17"/>
      <c r="I47" s="19"/>
      <c r="J47" s="19"/>
      <c r="K47" s="19"/>
      <c r="L47" s="17"/>
      <c r="M47" s="19"/>
      <c r="N47" s="19"/>
      <c r="O47" s="19"/>
      <c r="P47" s="19"/>
      <c r="Q47" s="19"/>
      <c r="R47" s="19"/>
      <c r="S47" s="19"/>
      <c r="AV47" s="2"/>
      <c r="AW47" s="2"/>
    </row>
    <row r="48" spans="2:49" ht="21.75" hidden="1" customHeight="1" x14ac:dyDescent="0.25">
      <c r="B48" s="69"/>
      <c r="C48" s="14"/>
      <c r="D48" s="14"/>
      <c r="E48" s="71"/>
      <c r="F48" s="45"/>
      <c r="G48" s="16"/>
      <c r="H48" s="17"/>
      <c r="I48" s="19"/>
      <c r="J48" s="19"/>
      <c r="K48" s="19"/>
      <c r="L48" s="17"/>
      <c r="M48" s="19"/>
      <c r="N48" s="19"/>
      <c r="O48" s="19"/>
      <c r="P48" s="19"/>
      <c r="Q48" s="19"/>
      <c r="R48" s="19"/>
      <c r="S48" s="19"/>
      <c r="AV48" s="2"/>
      <c r="AW48" s="2"/>
    </row>
    <row r="49" spans="2:49" ht="21.75" hidden="1" customHeight="1" x14ac:dyDescent="0.25">
      <c r="B49" s="69"/>
      <c r="C49" s="14"/>
      <c r="D49" s="14"/>
      <c r="E49" s="72"/>
      <c r="F49" s="45"/>
      <c r="G49" s="16"/>
      <c r="H49" s="17"/>
      <c r="I49" s="19"/>
      <c r="J49" s="19"/>
      <c r="K49" s="19"/>
      <c r="L49" s="17"/>
      <c r="M49" s="19"/>
      <c r="N49" s="19"/>
      <c r="O49" s="19"/>
      <c r="P49" s="19"/>
      <c r="Q49" s="19"/>
      <c r="R49" s="19"/>
      <c r="S49" s="19"/>
      <c r="AV49" s="2"/>
      <c r="AW49" s="2"/>
    </row>
    <row r="50" spans="2:49" ht="21.75" hidden="1" customHeight="1" x14ac:dyDescent="0.25">
      <c r="B50" s="69"/>
      <c r="C50" s="14"/>
      <c r="D50" s="14"/>
      <c r="E50" s="14"/>
      <c r="F50" s="45"/>
      <c r="G50" s="16"/>
      <c r="H50" s="17"/>
      <c r="I50" s="19"/>
      <c r="J50" s="19"/>
      <c r="K50" s="19"/>
      <c r="L50" s="17"/>
      <c r="M50" s="19"/>
      <c r="N50" s="19"/>
      <c r="O50" s="19"/>
      <c r="P50" s="19"/>
      <c r="Q50" s="19"/>
      <c r="R50" s="19"/>
      <c r="S50" s="19"/>
      <c r="AV50" s="2"/>
      <c r="AW50" s="2"/>
    </row>
    <row r="51" spans="2:49" ht="21.75" hidden="1" customHeight="1" x14ac:dyDescent="0.25">
      <c r="B51" s="69"/>
      <c r="C51" s="14"/>
      <c r="D51" s="14"/>
      <c r="E51" s="14"/>
      <c r="F51" s="45"/>
      <c r="G51" s="16"/>
      <c r="H51" s="17"/>
      <c r="I51" s="19"/>
      <c r="J51" s="19"/>
      <c r="K51" s="19"/>
      <c r="L51" s="17"/>
      <c r="M51" s="19"/>
      <c r="N51" s="19"/>
      <c r="O51" s="19"/>
      <c r="P51" s="19"/>
      <c r="Q51" s="19"/>
      <c r="R51" s="19"/>
      <c r="S51" s="19"/>
      <c r="AV51" s="2"/>
      <c r="AW51" s="2"/>
    </row>
    <row r="52" spans="2:49" ht="21.75" hidden="1" customHeight="1" x14ac:dyDescent="0.25">
      <c r="B52" s="69"/>
      <c r="C52" s="14"/>
      <c r="D52" s="14"/>
      <c r="E52" s="14"/>
      <c r="F52" s="45"/>
      <c r="G52" s="16"/>
      <c r="H52" s="17"/>
      <c r="I52" s="19"/>
      <c r="J52" s="19"/>
      <c r="K52" s="19"/>
      <c r="L52" s="17"/>
      <c r="M52" s="19"/>
      <c r="N52" s="19"/>
      <c r="O52" s="19"/>
      <c r="P52" s="19"/>
      <c r="Q52" s="19"/>
      <c r="R52" s="19"/>
      <c r="S52" s="19"/>
      <c r="AV52" s="2"/>
      <c r="AW52" s="2"/>
    </row>
    <row r="53" spans="2:49" ht="21.75" hidden="1" customHeight="1" x14ac:dyDescent="0.25">
      <c r="B53" s="275" t="s">
        <v>91</v>
      </c>
      <c r="C53" s="277"/>
      <c r="D53" s="37"/>
      <c r="E53" s="73">
        <f>E46+E47+E48+E49+E51+E52</f>
        <v>0</v>
      </c>
      <c r="F53" s="24"/>
      <c r="G53" s="16"/>
      <c r="H53" s="17">
        <f>H46+H47+H48+H49+H51+H52</f>
        <v>0</v>
      </c>
      <c r="I53" s="17">
        <f t="shared" ref="I53:AP53" si="8">I46+I47+I48+I49+I51+I52</f>
        <v>0</v>
      </c>
      <c r="J53" s="17">
        <f t="shared" si="8"/>
        <v>0</v>
      </c>
      <c r="K53" s="17">
        <f t="shared" si="8"/>
        <v>0</v>
      </c>
      <c r="L53" s="17">
        <f t="shared" si="8"/>
        <v>0</v>
      </c>
      <c r="M53" s="17">
        <f t="shared" si="8"/>
        <v>0</v>
      </c>
      <c r="N53" s="17">
        <f t="shared" si="8"/>
        <v>0</v>
      </c>
      <c r="O53" s="17">
        <f t="shared" si="8"/>
        <v>0</v>
      </c>
      <c r="P53" s="17">
        <f t="shared" si="8"/>
        <v>0</v>
      </c>
      <c r="Q53" s="17">
        <f t="shared" si="8"/>
        <v>0</v>
      </c>
      <c r="R53" s="17">
        <f t="shared" si="8"/>
        <v>0</v>
      </c>
      <c r="S53" s="17">
        <f t="shared" si="8"/>
        <v>0</v>
      </c>
      <c r="T53" s="17">
        <f t="shared" si="8"/>
        <v>0</v>
      </c>
      <c r="U53" s="17">
        <f t="shared" si="8"/>
        <v>0</v>
      </c>
      <c r="V53" s="17">
        <f t="shared" si="8"/>
        <v>0</v>
      </c>
      <c r="W53" s="17">
        <f t="shared" si="8"/>
        <v>0</v>
      </c>
      <c r="X53" s="17">
        <f t="shared" si="8"/>
        <v>0</v>
      </c>
      <c r="Y53" s="17">
        <f t="shared" si="8"/>
        <v>0</v>
      </c>
      <c r="Z53" s="17">
        <f t="shared" si="8"/>
        <v>0</v>
      </c>
      <c r="AA53" s="17">
        <f t="shared" si="8"/>
        <v>0</v>
      </c>
      <c r="AB53" s="17">
        <f t="shared" si="8"/>
        <v>0</v>
      </c>
      <c r="AC53" s="17">
        <f t="shared" si="8"/>
        <v>0</v>
      </c>
      <c r="AD53" s="17">
        <f t="shared" si="8"/>
        <v>0</v>
      </c>
      <c r="AE53" s="17">
        <f t="shared" si="8"/>
        <v>0</v>
      </c>
      <c r="AF53" s="17">
        <f t="shared" si="8"/>
        <v>0</v>
      </c>
      <c r="AG53" s="17">
        <f t="shared" si="8"/>
        <v>0</v>
      </c>
      <c r="AH53" s="17">
        <f t="shared" si="8"/>
        <v>0</v>
      </c>
      <c r="AI53" s="17">
        <f t="shared" si="8"/>
        <v>0</v>
      </c>
      <c r="AJ53" s="17">
        <f t="shared" si="8"/>
        <v>0</v>
      </c>
      <c r="AK53" s="17">
        <f t="shared" si="8"/>
        <v>0</v>
      </c>
      <c r="AL53" s="17">
        <f t="shared" si="8"/>
        <v>0</v>
      </c>
      <c r="AM53" s="17">
        <f t="shared" si="8"/>
        <v>0</v>
      </c>
      <c r="AN53" s="17">
        <f t="shared" si="8"/>
        <v>0</v>
      </c>
      <c r="AO53" s="17">
        <f t="shared" si="8"/>
        <v>0</v>
      </c>
      <c r="AP53" s="17">
        <f t="shared" si="8"/>
        <v>0</v>
      </c>
    </row>
    <row r="54" spans="2:49" ht="21.75" hidden="1" customHeight="1" x14ac:dyDescent="0.25">
      <c r="B54" s="10" t="s">
        <v>92</v>
      </c>
      <c r="C54" s="23"/>
      <c r="D54" s="23"/>
      <c r="E54" s="39"/>
      <c r="F54" s="14"/>
      <c r="G54" s="14"/>
      <c r="H54" s="23"/>
      <c r="I54" s="39"/>
      <c r="J54" s="39"/>
      <c r="K54" s="39"/>
      <c r="L54" s="39"/>
      <c r="M54" s="39"/>
      <c r="N54" s="25"/>
      <c r="O54" s="39"/>
      <c r="P54" s="39"/>
      <c r="Q54" s="39"/>
      <c r="R54" s="39"/>
      <c r="S54" s="39"/>
    </row>
    <row r="55" spans="2:49" ht="21.75" hidden="1" customHeight="1" x14ac:dyDescent="0.25">
      <c r="B55" s="69"/>
      <c r="C55" s="14"/>
      <c r="D55" s="14"/>
      <c r="E55" s="14"/>
      <c r="F55" s="45"/>
      <c r="G55" s="16"/>
      <c r="H55" s="17"/>
      <c r="I55" s="19"/>
      <c r="J55" s="19"/>
      <c r="K55" s="19"/>
      <c r="L55" s="17"/>
      <c r="M55" s="19"/>
      <c r="N55" s="19"/>
      <c r="O55" s="19"/>
      <c r="P55" s="19"/>
      <c r="Q55" s="19"/>
      <c r="R55" s="19"/>
      <c r="S55" s="19"/>
      <c r="AV55" s="2"/>
    </row>
    <row r="56" spans="2:49" ht="48" hidden="1" customHeight="1" x14ac:dyDescent="0.25">
      <c r="B56" s="69" t="s">
        <v>42</v>
      </c>
      <c r="C56" s="14" t="s">
        <v>93</v>
      </c>
      <c r="D56" s="14" t="s">
        <v>94</v>
      </c>
      <c r="E56" s="14">
        <v>0</v>
      </c>
      <c r="F56" s="45" t="s">
        <v>95</v>
      </c>
      <c r="G56" s="16" t="s">
        <v>96</v>
      </c>
      <c r="H56" s="17">
        <v>66.3</v>
      </c>
      <c r="I56" s="19">
        <v>0</v>
      </c>
      <c r="J56" s="19">
        <v>66.3</v>
      </c>
      <c r="K56" s="19">
        <v>0</v>
      </c>
      <c r="L56" s="17">
        <v>66.3</v>
      </c>
      <c r="M56" s="19">
        <v>0</v>
      </c>
      <c r="N56" s="19">
        <f>L56</f>
        <v>66.3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AQ56" s="2" t="s">
        <v>97</v>
      </c>
      <c r="AV56" s="2"/>
    </row>
    <row r="57" spans="2:49" ht="48" hidden="1" customHeight="1" x14ac:dyDescent="0.25">
      <c r="B57" s="69" t="s">
        <v>47</v>
      </c>
      <c r="C57" s="14"/>
      <c r="D57" s="14"/>
      <c r="E57" s="14">
        <v>0</v>
      </c>
      <c r="F57" s="45"/>
      <c r="G57" s="16"/>
      <c r="H57" s="17"/>
      <c r="I57" s="19"/>
      <c r="J57" s="19"/>
      <c r="K57" s="19"/>
      <c r="L57" s="17"/>
      <c r="M57" s="19"/>
      <c r="N57" s="19"/>
      <c r="O57" s="19"/>
      <c r="P57" s="19"/>
      <c r="Q57" s="19"/>
      <c r="R57" s="19"/>
      <c r="S57" s="19"/>
      <c r="AV57" s="2"/>
    </row>
    <row r="58" spans="2:49" ht="21.75" hidden="1" customHeight="1" x14ac:dyDescent="0.25">
      <c r="B58" s="275" t="s">
        <v>98</v>
      </c>
      <c r="C58" s="277"/>
      <c r="D58" s="37"/>
      <c r="E58" s="25">
        <f>E55</f>
        <v>0</v>
      </c>
      <c r="F58" s="24"/>
      <c r="G58" s="14"/>
      <c r="H58" s="17">
        <f>H56</f>
        <v>66.3</v>
      </c>
      <c r="I58" s="17">
        <f t="shared" ref="I58:AP58" si="9">I56</f>
        <v>0</v>
      </c>
      <c r="J58" s="17">
        <f t="shared" si="9"/>
        <v>66.3</v>
      </c>
      <c r="K58" s="17">
        <f t="shared" si="9"/>
        <v>0</v>
      </c>
      <c r="L58" s="17">
        <f t="shared" si="9"/>
        <v>66.3</v>
      </c>
      <c r="M58" s="17">
        <f t="shared" si="9"/>
        <v>0</v>
      </c>
      <c r="N58" s="17">
        <f t="shared" si="9"/>
        <v>66.3</v>
      </c>
      <c r="O58" s="17">
        <f t="shared" si="9"/>
        <v>0</v>
      </c>
      <c r="P58" s="17">
        <f t="shared" si="9"/>
        <v>0</v>
      </c>
      <c r="Q58" s="17">
        <f t="shared" si="9"/>
        <v>0</v>
      </c>
      <c r="R58" s="17">
        <f t="shared" si="9"/>
        <v>0</v>
      </c>
      <c r="S58" s="17">
        <f t="shared" si="9"/>
        <v>0</v>
      </c>
      <c r="T58" s="17">
        <f t="shared" si="9"/>
        <v>0</v>
      </c>
      <c r="U58" s="17">
        <f t="shared" si="9"/>
        <v>0</v>
      </c>
      <c r="V58" s="17">
        <f t="shared" si="9"/>
        <v>0</v>
      </c>
      <c r="W58" s="17">
        <f t="shared" si="9"/>
        <v>0</v>
      </c>
      <c r="X58" s="17">
        <f t="shared" si="9"/>
        <v>0</v>
      </c>
      <c r="Y58" s="17">
        <f t="shared" si="9"/>
        <v>0</v>
      </c>
      <c r="Z58" s="17">
        <f t="shared" si="9"/>
        <v>0</v>
      </c>
      <c r="AA58" s="17">
        <f t="shared" si="9"/>
        <v>0</v>
      </c>
      <c r="AB58" s="17">
        <f t="shared" si="9"/>
        <v>0</v>
      </c>
      <c r="AC58" s="17">
        <f t="shared" si="9"/>
        <v>0</v>
      </c>
      <c r="AD58" s="17">
        <f t="shared" si="9"/>
        <v>0</v>
      </c>
      <c r="AE58" s="17">
        <f t="shared" si="9"/>
        <v>0</v>
      </c>
      <c r="AF58" s="17">
        <f t="shared" si="9"/>
        <v>0</v>
      </c>
      <c r="AG58" s="17">
        <f t="shared" si="9"/>
        <v>0</v>
      </c>
      <c r="AH58" s="17">
        <f t="shared" si="9"/>
        <v>0</v>
      </c>
      <c r="AI58" s="17">
        <f t="shared" si="9"/>
        <v>0</v>
      </c>
      <c r="AJ58" s="17">
        <f t="shared" si="9"/>
        <v>0</v>
      </c>
      <c r="AK58" s="17">
        <f t="shared" si="9"/>
        <v>0</v>
      </c>
      <c r="AL58" s="17">
        <f t="shared" si="9"/>
        <v>0</v>
      </c>
      <c r="AM58" s="17">
        <f t="shared" si="9"/>
        <v>0</v>
      </c>
      <c r="AN58" s="17">
        <f t="shared" si="9"/>
        <v>0</v>
      </c>
      <c r="AO58" s="17">
        <f t="shared" si="9"/>
        <v>0</v>
      </c>
      <c r="AP58" s="17">
        <f t="shared" si="9"/>
        <v>0</v>
      </c>
    </row>
    <row r="59" spans="2:49" ht="21.75" hidden="1" customHeight="1" x14ac:dyDescent="0.25">
      <c r="B59" s="10" t="s">
        <v>99</v>
      </c>
      <c r="C59" s="14"/>
      <c r="D59" s="14"/>
      <c r="E59" s="14"/>
      <c r="F59" s="14"/>
      <c r="G59" s="16"/>
      <c r="H59" s="17"/>
      <c r="I59" s="19"/>
      <c r="J59" s="18"/>
      <c r="K59" s="38"/>
      <c r="L59" s="17"/>
      <c r="M59" s="19"/>
      <c r="N59" s="19"/>
      <c r="O59" s="38"/>
      <c r="P59" s="17"/>
      <c r="Q59" s="19"/>
      <c r="R59" s="18"/>
      <c r="S59" s="18"/>
    </row>
    <row r="60" spans="2:49" ht="49.5" hidden="1" customHeight="1" x14ac:dyDescent="0.25">
      <c r="B60" s="69" t="s">
        <v>42</v>
      </c>
      <c r="C60" s="14" t="s">
        <v>100</v>
      </c>
      <c r="D60" s="14" t="s">
        <v>101</v>
      </c>
      <c r="E60" s="62"/>
      <c r="F60" s="74" t="s">
        <v>102</v>
      </c>
      <c r="G60" s="74"/>
      <c r="H60" s="17">
        <v>120.16847</v>
      </c>
      <c r="I60" s="63">
        <v>0</v>
      </c>
      <c r="J60" s="19">
        <f>H60</f>
        <v>120.16847</v>
      </c>
      <c r="K60" s="19">
        <v>0</v>
      </c>
      <c r="L60" s="17">
        <v>0</v>
      </c>
      <c r="M60" s="63">
        <v>0</v>
      </c>
      <c r="N60" s="19">
        <v>0</v>
      </c>
      <c r="O60" s="19">
        <v>0</v>
      </c>
      <c r="P60" s="17">
        <v>0</v>
      </c>
      <c r="Q60" s="63">
        <v>0</v>
      </c>
      <c r="R60" s="19">
        <v>0</v>
      </c>
      <c r="S60" s="19">
        <v>0</v>
      </c>
      <c r="AQ60" s="2" t="s">
        <v>103</v>
      </c>
      <c r="AS60" s="2" t="s">
        <v>104</v>
      </c>
    </row>
    <row r="61" spans="2:49" ht="66" hidden="1" customHeight="1" x14ac:dyDescent="0.25">
      <c r="B61" s="69" t="s">
        <v>47</v>
      </c>
      <c r="C61" s="14" t="s">
        <v>100</v>
      </c>
      <c r="D61" s="14"/>
      <c r="E61" s="14">
        <v>0</v>
      </c>
      <c r="F61" s="74" t="s">
        <v>105</v>
      </c>
      <c r="G61" s="67" t="s">
        <v>106</v>
      </c>
      <c r="H61" s="17">
        <f>I61+J61+K61</f>
        <v>8.3806499999999993</v>
      </c>
      <c r="I61" s="19">
        <v>0</v>
      </c>
      <c r="J61" s="19">
        <v>0</v>
      </c>
      <c r="K61" s="75">
        <v>8.3806499999999993</v>
      </c>
      <c r="L61" s="17">
        <f>M61+N61+O61</f>
        <v>8.3806499999999993</v>
      </c>
      <c r="M61" s="19">
        <v>0</v>
      </c>
      <c r="N61" s="19">
        <v>0</v>
      </c>
      <c r="O61" s="75">
        <v>8.3806499999999993</v>
      </c>
      <c r="P61" s="17">
        <f>Q61+R61+S61</f>
        <v>0</v>
      </c>
      <c r="Q61" s="19">
        <v>0</v>
      </c>
      <c r="R61" s="19">
        <v>0</v>
      </c>
      <c r="S61" s="75">
        <v>0</v>
      </c>
      <c r="AQ61" s="2" t="s">
        <v>107</v>
      </c>
    </row>
    <row r="62" spans="2:49" ht="21.75" hidden="1" customHeight="1" x14ac:dyDescent="0.25">
      <c r="B62" s="69"/>
      <c r="C62" s="14"/>
      <c r="D62" s="14"/>
      <c r="E62" s="14"/>
      <c r="F62" s="45"/>
      <c r="G62" s="16"/>
      <c r="H62" s="17"/>
      <c r="I62" s="19"/>
      <c r="J62" s="19"/>
      <c r="K62" s="20"/>
      <c r="L62" s="17"/>
      <c r="M62" s="19"/>
      <c r="N62" s="19"/>
      <c r="O62" s="19"/>
      <c r="P62" s="17"/>
      <c r="Q62" s="19"/>
      <c r="R62" s="18"/>
      <c r="S62" s="18"/>
    </row>
    <row r="63" spans="2:49" ht="21.75" hidden="1" customHeight="1" x14ac:dyDescent="0.25">
      <c r="B63" s="69"/>
      <c r="C63" s="14"/>
      <c r="D63" s="14"/>
      <c r="E63" s="14"/>
      <c r="F63" s="45"/>
      <c r="G63" s="16"/>
      <c r="H63" s="17"/>
      <c r="I63" s="19"/>
      <c r="J63" s="19"/>
      <c r="K63" s="20"/>
      <c r="L63" s="17"/>
      <c r="M63" s="19"/>
      <c r="N63" s="19"/>
      <c r="O63" s="19"/>
      <c r="P63" s="17"/>
      <c r="Q63" s="19"/>
      <c r="R63" s="18"/>
      <c r="S63" s="18"/>
    </row>
    <row r="64" spans="2:49" ht="21.75" hidden="1" customHeight="1" x14ac:dyDescent="0.25">
      <c r="B64" s="275" t="s">
        <v>108</v>
      </c>
      <c r="C64" s="276"/>
      <c r="D64" s="36"/>
      <c r="E64" s="25">
        <f>E61+E60</f>
        <v>0</v>
      </c>
      <c r="F64" s="34"/>
      <c r="G64" s="16"/>
      <c r="H64" s="53">
        <f>H63+H62+H61+H60</f>
        <v>128.54911999999999</v>
      </c>
      <c r="I64" s="53">
        <f t="shared" ref="I64:AP64" si="10">I63+I62+I61+I60</f>
        <v>0</v>
      </c>
      <c r="J64" s="53">
        <f t="shared" si="10"/>
        <v>120.16847</v>
      </c>
      <c r="K64" s="53">
        <f t="shared" si="10"/>
        <v>8.3806499999999993</v>
      </c>
      <c r="L64" s="53">
        <f t="shared" si="10"/>
        <v>8.3806499999999993</v>
      </c>
      <c r="M64" s="53">
        <f t="shared" si="10"/>
        <v>0</v>
      </c>
      <c r="N64" s="53">
        <f t="shared" si="10"/>
        <v>0</v>
      </c>
      <c r="O64" s="53">
        <f t="shared" si="10"/>
        <v>8.3806499999999993</v>
      </c>
      <c r="P64" s="53">
        <f t="shared" si="10"/>
        <v>0</v>
      </c>
      <c r="Q64" s="53">
        <f t="shared" si="10"/>
        <v>0</v>
      </c>
      <c r="R64" s="53">
        <f t="shared" si="10"/>
        <v>0</v>
      </c>
      <c r="S64" s="53">
        <f t="shared" si="10"/>
        <v>0</v>
      </c>
      <c r="T64" s="53">
        <f t="shared" si="10"/>
        <v>0</v>
      </c>
      <c r="U64" s="53">
        <f t="shared" si="10"/>
        <v>0</v>
      </c>
      <c r="V64" s="53">
        <f t="shared" si="10"/>
        <v>0</v>
      </c>
      <c r="W64" s="53">
        <f t="shared" si="10"/>
        <v>0</v>
      </c>
      <c r="X64" s="53">
        <f t="shared" si="10"/>
        <v>0</v>
      </c>
      <c r="Y64" s="53">
        <f t="shared" si="10"/>
        <v>0</v>
      </c>
      <c r="Z64" s="53">
        <f t="shared" si="10"/>
        <v>0</v>
      </c>
      <c r="AA64" s="53">
        <f t="shared" si="10"/>
        <v>0</v>
      </c>
      <c r="AB64" s="53">
        <f t="shared" si="10"/>
        <v>0</v>
      </c>
      <c r="AC64" s="53">
        <f t="shared" si="10"/>
        <v>0</v>
      </c>
      <c r="AD64" s="53">
        <f t="shared" si="10"/>
        <v>0</v>
      </c>
      <c r="AE64" s="53">
        <f t="shared" si="10"/>
        <v>0</v>
      </c>
      <c r="AF64" s="53">
        <f t="shared" si="10"/>
        <v>0</v>
      </c>
      <c r="AG64" s="53">
        <f t="shared" si="10"/>
        <v>0</v>
      </c>
      <c r="AH64" s="53">
        <f t="shared" si="10"/>
        <v>0</v>
      </c>
      <c r="AI64" s="53">
        <f t="shared" si="10"/>
        <v>0</v>
      </c>
      <c r="AJ64" s="53">
        <f t="shared" si="10"/>
        <v>0</v>
      </c>
      <c r="AK64" s="53">
        <f t="shared" si="10"/>
        <v>0</v>
      </c>
      <c r="AL64" s="53">
        <f t="shared" si="10"/>
        <v>0</v>
      </c>
      <c r="AM64" s="53">
        <f t="shared" si="10"/>
        <v>0</v>
      </c>
      <c r="AN64" s="53">
        <f t="shared" si="10"/>
        <v>0</v>
      </c>
      <c r="AO64" s="53">
        <f t="shared" si="10"/>
        <v>0</v>
      </c>
      <c r="AP64" s="53">
        <f t="shared" si="10"/>
        <v>0</v>
      </c>
    </row>
    <row r="65" spans="2:45" ht="21.75" hidden="1" customHeight="1" x14ac:dyDescent="0.25">
      <c r="B65" s="10" t="s">
        <v>109</v>
      </c>
      <c r="C65" s="32"/>
      <c r="D65" s="32"/>
      <c r="E65" s="39"/>
      <c r="F65" s="45"/>
      <c r="G65" s="14"/>
      <c r="H65" s="17"/>
      <c r="I65" s="19"/>
      <c r="J65" s="18"/>
      <c r="K65" s="38"/>
      <c r="L65" s="17"/>
      <c r="M65" s="19"/>
      <c r="N65" s="19"/>
      <c r="O65" s="38"/>
      <c r="P65" s="17"/>
      <c r="Q65" s="19"/>
      <c r="R65" s="18"/>
      <c r="S65" s="18"/>
    </row>
    <row r="66" spans="2:45" ht="21.75" hidden="1" customHeight="1" x14ac:dyDescent="0.25">
      <c r="B66" s="14"/>
      <c r="C66" s="66"/>
      <c r="D66" s="66"/>
      <c r="E66" s="38"/>
      <c r="F66" s="45"/>
      <c r="G66" s="14"/>
      <c r="H66" s="17"/>
      <c r="I66" s="19"/>
      <c r="J66" s="18"/>
      <c r="K66" s="38"/>
      <c r="L66" s="17"/>
      <c r="M66" s="19"/>
      <c r="N66" s="19"/>
      <c r="O66" s="38"/>
      <c r="P66" s="17"/>
      <c r="Q66" s="19"/>
      <c r="R66" s="18"/>
      <c r="S66" s="18"/>
    </row>
    <row r="67" spans="2:45" ht="21.75" hidden="1" customHeight="1" x14ac:dyDescent="0.25">
      <c r="B67" s="260" t="s">
        <v>110</v>
      </c>
      <c r="C67" s="261"/>
      <c r="D67" s="76"/>
      <c r="E67" s="23">
        <v>0</v>
      </c>
      <c r="F67" s="34"/>
      <c r="G67" s="14"/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17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 t="e">
        <f>#REF!</f>
        <v>#REF!</v>
      </c>
      <c r="U67" s="53" t="e">
        <f>#REF!</f>
        <v>#REF!</v>
      </c>
      <c r="V67" s="53" t="e">
        <f>#REF!</f>
        <v>#REF!</v>
      </c>
      <c r="W67" s="53" t="e">
        <f>#REF!</f>
        <v>#REF!</v>
      </c>
      <c r="X67" s="53" t="e">
        <f>#REF!</f>
        <v>#REF!</v>
      </c>
      <c r="Y67" s="53" t="e">
        <f>#REF!</f>
        <v>#REF!</v>
      </c>
      <c r="Z67" s="53" t="e">
        <f>#REF!</f>
        <v>#REF!</v>
      </c>
      <c r="AA67" s="53" t="e">
        <f>#REF!</f>
        <v>#REF!</v>
      </c>
      <c r="AB67" s="53" t="e">
        <f>#REF!</f>
        <v>#REF!</v>
      </c>
      <c r="AC67" s="53" t="e">
        <f>#REF!</f>
        <v>#REF!</v>
      </c>
      <c r="AD67" s="53" t="e">
        <f>#REF!</f>
        <v>#REF!</v>
      </c>
      <c r="AE67" s="53" t="e">
        <f>#REF!</f>
        <v>#REF!</v>
      </c>
      <c r="AF67" s="53" t="e">
        <f>#REF!</f>
        <v>#REF!</v>
      </c>
      <c r="AG67" s="53" t="e">
        <f>#REF!</f>
        <v>#REF!</v>
      </c>
      <c r="AH67" s="53" t="e">
        <f>#REF!</f>
        <v>#REF!</v>
      </c>
      <c r="AI67" s="53" t="e">
        <f>#REF!</f>
        <v>#REF!</v>
      </c>
      <c r="AJ67" s="53" t="e">
        <f>#REF!</f>
        <v>#REF!</v>
      </c>
      <c r="AK67" s="53" t="e">
        <f>#REF!</f>
        <v>#REF!</v>
      </c>
      <c r="AL67" s="53" t="e">
        <f>#REF!</f>
        <v>#REF!</v>
      </c>
      <c r="AM67" s="53" t="e">
        <f>#REF!</f>
        <v>#REF!</v>
      </c>
      <c r="AN67" s="53" t="e">
        <f>#REF!</f>
        <v>#REF!</v>
      </c>
      <c r="AO67" s="53" t="e">
        <f>#REF!</f>
        <v>#REF!</v>
      </c>
      <c r="AP67" s="53" t="e">
        <f>#REF!</f>
        <v>#REF!</v>
      </c>
    </row>
    <row r="68" spans="2:45" ht="21.75" hidden="1" customHeight="1" x14ac:dyDescent="0.25">
      <c r="B68" s="10" t="s">
        <v>111</v>
      </c>
      <c r="C68" s="14"/>
      <c r="D68" s="14"/>
      <c r="E68" s="14"/>
      <c r="F68" s="14"/>
      <c r="G68" s="14"/>
      <c r="H68" s="17"/>
      <c r="I68" s="19"/>
      <c r="J68" s="18"/>
      <c r="K68" s="38"/>
      <c r="L68" s="17"/>
      <c r="M68" s="19"/>
      <c r="N68" s="19"/>
      <c r="O68" s="38"/>
      <c r="P68" s="17"/>
      <c r="Q68" s="19"/>
      <c r="R68" s="18"/>
      <c r="S68" s="18"/>
    </row>
    <row r="69" spans="2:45" ht="51.75" hidden="1" customHeight="1" x14ac:dyDescent="0.25">
      <c r="B69" s="69" t="s">
        <v>42</v>
      </c>
      <c r="C69" s="14" t="s">
        <v>112</v>
      </c>
      <c r="D69" s="14" t="s">
        <v>113</v>
      </c>
      <c r="E69" s="62">
        <v>7.4999999999999997E-2</v>
      </c>
      <c r="F69" s="74" t="s">
        <v>114</v>
      </c>
      <c r="G69" s="74" t="s">
        <v>38</v>
      </c>
      <c r="H69" s="17">
        <f>I69+J69+K69</f>
        <v>211.179</v>
      </c>
      <c r="I69" s="63">
        <v>0</v>
      </c>
      <c r="J69" s="19">
        <v>211.179</v>
      </c>
      <c r="K69" s="19">
        <v>0</v>
      </c>
      <c r="L69" s="17">
        <f>M69+N69+O69</f>
        <v>211.179</v>
      </c>
      <c r="M69" s="63">
        <v>0</v>
      </c>
      <c r="N69" s="19">
        <v>211.179</v>
      </c>
      <c r="O69" s="19">
        <v>0</v>
      </c>
      <c r="P69" s="17">
        <f>Q69+R69+S69</f>
        <v>0</v>
      </c>
      <c r="Q69" s="63">
        <v>0</v>
      </c>
      <c r="R69" s="19">
        <v>0</v>
      </c>
      <c r="S69" s="19">
        <v>0</v>
      </c>
      <c r="AQ69" s="2" t="s">
        <v>103</v>
      </c>
    </row>
    <row r="70" spans="2:45" ht="21.75" hidden="1" customHeight="1" x14ac:dyDescent="0.25">
      <c r="B70" s="260" t="s">
        <v>115</v>
      </c>
      <c r="C70" s="261"/>
      <c r="D70" s="76"/>
      <c r="E70" s="40">
        <f>E69</f>
        <v>7.4999999999999997E-2</v>
      </c>
      <c r="F70" s="34"/>
      <c r="G70" s="14"/>
      <c r="H70" s="53">
        <f>H69</f>
        <v>211.179</v>
      </c>
      <c r="I70" s="53">
        <f t="shared" ref="I70:S70" si="11">I69</f>
        <v>0</v>
      </c>
      <c r="J70" s="53">
        <f t="shared" si="11"/>
        <v>211.179</v>
      </c>
      <c r="K70" s="53">
        <f t="shared" si="11"/>
        <v>0</v>
      </c>
      <c r="L70" s="53">
        <f t="shared" si="11"/>
        <v>211.179</v>
      </c>
      <c r="M70" s="53">
        <f t="shared" si="11"/>
        <v>0</v>
      </c>
      <c r="N70" s="53">
        <f t="shared" si="11"/>
        <v>211.179</v>
      </c>
      <c r="O70" s="53">
        <f t="shared" si="11"/>
        <v>0</v>
      </c>
      <c r="P70" s="53">
        <f t="shared" si="11"/>
        <v>0</v>
      </c>
      <c r="Q70" s="53">
        <f t="shared" si="11"/>
        <v>0</v>
      </c>
      <c r="R70" s="53">
        <f t="shared" si="11"/>
        <v>0</v>
      </c>
      <c r="S70" s="53">
        <f t="shared" si="11"/>
        <v>0</v>
      </c>
      <c r="T70" s="53" t="e">
        <f>#REF!+#REF!+#REF!+#REF!+#REF!+#REF!+#REF!+#REF!+#REF!</f>
        <v>#REF!</v>
      </c>
      <c r="U70" s="53" t="e">
        <f>#REF!+#REF!+#REF!+#REF!+#REF!+#REF!+#REF!+#REF!+#REF!</f>
        <v>#REF!</v>
      </c>
      <c r="V70" s="53" t="e">
        <f>#REF!+#REF!+#REF!+#REF!+#REF!+#REF!+#REF!+#REF!+#REF!</f>
        <v>#REF!</v>
      </c>
      <c r="W70" s="53" t="e">
        <f>#REF!+#REF!+#REF!+#REF!+#REF!+#REF!+#REF!+#REF!+#REF!</f>
        <v>#REF!</v>
      </c>
      <c r="X70" s="53" t="e">
        <f>#REF!+#REF!+#REF!+#REF!+#REF!+#REF!+#REF!+#REF!+#REF!</f>
        <v>#REF!</v>
      </c>
      <c r="Y70" s="53" t="e">
        <f>#REF!+#REF!+#REF!+#REF!+#REF!+#REF!+#REF!+#REF!+#REF!</f>
        <v>#REF!</v>
      </c>
      <c r="Z70" s="53" t="e">
        <f>#REF!+#REF!+#REF!+#REF!+#REF!+#REF!+#REF!+#REF!+#REF!</f>
        <v>#REF!</v>
      </c>
      <c r="AA70" s="53" t="e">
        <f>#REF!+#REF!+#REF!+#REF!+#REF!+#REF!+#REF!+#REF!+#REF!</f>
        <v>#REF!</v>
      </c>
      <c r="AB70" s="53" t="e">
        <f>#REF!+#REF!+#REF!+#REF!+#REF!+#REF!+#REF!+#REF!+#REF!</f>
        <v>#REF!</v>
      </c>
      <c r="AC70" s="53" t="e">
        <f>#REF!+#REF!+#REF!+#REF!+#REF!+#REF!+#REF!+#REF!+#REF!</f>
        <v>#REF!</v>
      </c>
      <c r="AD70" s="53" t="e">
        <f>#REF!+#REF!+#REF!+#REF!+#REF!+#REF!+#REF!+#REF!+#REF!</f>
        <v>#REF!</v>
      </c>
      <c r="AE70" s="53" t="e">
        <f>#REF!+#REF!+#REF!+#REF!+#REF!+#REF!+#REF!+#REF!+#REF!</f>
        <v>#REF!</v>
      </c>
      <c r="AF70" s="53" t="e">
        <f>#REF!+#REF!+#REF!+#REF!+#REF!+#REF!+#REF!+#REF!+#REF!</f>
        <v>#REF!</v>
      </c>
      <c r="AG70" s="53" t="e">
        <f>#REF!+#REF!+#REF!+#REF!+#REF!+#REF!+#REF!+#REF!+#REF!</f>
        <v>#REF!</v>
      </c>
      <c r="AH70" s="53" t="e">
        <f>#REF!+#REF!+#REF!+#REF!+#REF!+#REF!+#REF!+#REF!+#REF!</f>
        <v>#REF!</v>
      </c>
      <c r="AI70" s="53" t="e">
        <f>#REF!+#REF!+#REF!+#REF!+#REF!+#REF!+#REF!+#REF!+#REF!</f>
        <v>#REF!</v>
      </c>
      <c r="AJ70" s="53" t="e">
        <f>#REF!+#REF!+#REF!+#REF!+#REF!+#REF!+#REF!+#REF!+#REF!</f>
        <v>#REF!</v>
      </c>
      <c r="AK70" s="53" t="e">
        <f>#REF!+#REF!+#REF!+#REF!+#REF!+#REF!+#REF!+#REF!+#REF!</f>
        <v>#REF!</v>
      </c>
      <c r="AL70" s="53" t="e">
        <f>#REF!+#REF!+#REF!+#REF!+#REF!+#REF!+#REF!+#REF!+#REF!</f>
        <v>#REF!</v>
      </c>
      <c r="AM70" s="53" t="e">
        <f>#REF!+#REF!+#REF!+#REF!+#REF!+#REF!+#REF!+#REF!+#REF!</f>
        <v>#REF!</v>
      </c>
      <c r="AN70" s="53" t="e">
        <f>#REF!+#REF!+#REF!+#REF!+#REF!+#REF!+#REF!+#REF!+#REF!</f>
        <v>#REF!</v>
      </c>
      <c r="AO70" s="53" t="e">
        <f>#REF!+#REF!+#REF!+#REF!+#REF!+#REF!+#REF!+#REF!+#REF!</f>
        <v>#REF!</v>
      </c>
      <c r="AP70" s="53" t="e">
        <f>#REF!+#REF!+#REF!+#REF!+#REF!+#REF!+#REF!+#REF!+#REF!</f>
        <v>#REF!</v>
      </c>
    </row>
    <row r="71" spans="2:45" ht="21.75" hidden="1" customHeight="1" x14ac:dyDescent="0.25">
      <c r="B71" s="10" t="s">
        <v>116</v>
      </c>
      <c r="C71" s="14"/>
      <c r="D71" s="14"/>
      <c r="E71" s="14"/>
      <c r="F71" s="14"/>
      <c r="G71" s="16"/>
      <c r="H71" s="17"/>
      <c r="I71" s="19"/>
      <c r="J71" s="18"/>
      <c r="K71" s="38"/>
      <c r="L71" s="17"/>
      <c r="M71" s="19"/>
      <c r="N71" s="19"/>
      <c r="O71" s="38"/>
      <c r="P71" s="17"/>
      <c r="Q71" s="19"/>
      <c r="R71" s="18"/>
      <c r="S71" s="18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</row>
    <row r="72" spans="2:45" ht="21.75" hidden="1" customHeight="1" x14ac:dyDescent="0.25">
      <c r="B72" s="77"/>
      <c r="C72" s="14"/>
      <c r="D72" s="14"/>
      <c r="E72" s="14"/>
      <c r="F72" s="45"/>
      <c r="G72" s="16"/>
      <c r="H72" s="17"/>
      <c r="I72" s="19"/>
      <c r="J72" s="18"/>
      <c r="K72" s="20"/>
      <c r="L72" s="17"/>
      <c r="M72" s="19"/>
      <c r="N72" s="19"/>
      <c r="O72" s="20"/>
      <c r="P72" s="17"/>
      <c r="Q72" s="19"/>
      <c r="R72" s="18"/>
      <c r="S72" s="18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</row>
    <row r="73" spans="2:45" ht="47.25" hidden="1" customHeight="1" x14ac:dyDescent="0.25">
      <c r="B73" s="78" t="s">
        <v>42</v>
      </c>
      <c r="C73" s="14" t="s">
        <v>117</v>
      </c>
      <c r="D73" s="14" t="s">
        <v>118</v>
      </c>
      <c r="E73" s="14">
        <v>3.6999999999999998E-2</v>
      </c>
      <c r="F73" s="45" t="s">
        <v>119</v>
      </c>
      <c r="G73" s="74" t="s">
        <v>38</v>
      </c>
      <c r="H73" s="17">
        <v>158.435</v>
      </c>
      <c r="I73" s="19">
        <v>0</v>
      </c>
      <c r="J73" s="19">
        <f>H73</f>
        <v>158.435</v>
      </c>
      <c r="K73" s="20">
        <v>0</v>
      </c>
      <c r="L73" s="17">
        <f>H73</f>
        <v>158.435</v>
      </c>
      <c r="M73" s="19">
        <v>0</v>
      </c>
      <c r="N73" s="19">
        <f>L73</f>
        <v>158.435</v>
      </c>
      <c r="O73" s="20">
        <v>0</v>
      </c>
      <c r="P73" s="17">
        <v>0</v>
      </c>
      <c r="Q73" s="19">
        <v>0</v>
      </c>
      <c r="R73" s="18">
        <v>0</v>
      </c>
      <c r="S73" s="18">
        <v>0</v>
      </c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2" t="s">
        <v>120</v>
      </c>
    </row>
    <row r="74" spans="2:45" ht="21.75" hidden="1" customHeight="1" x14ac:dyDescent="0.25">
      <c r="B74" s="260" t="s">
        <v>121</v>
      </c>
      <c r="C74" s="261"/>
      <c r="D74" s="76"/>
      <c r="E74" s="23">
        <f>E73</f>
        <v>3.6999999999999998E-2</v>
      </c>
      <c r="F74" s="34"/>
      <c r="G74" s="14"/>
      <c r="H74" s="53">
        <f>H73</f>
        <v>158.435</v>
      </c>
      <c r="I74" s="53">
        <f t="shared" ref="I74:S74" si="12">I73</f>
        <v>0</v>
      </c>
      <c r="J74" s="53">
        <f t="shared" si="12"/>
        <v>158.435</v>
      </c>
      <c r="K74" s="53">
        <f t="shared" si="12"/>
        <v>0</v>
      </c>
      <c r="L74" s="53">
        <f t="shared" si="12"/>
        <v>158.435</v>
      </c>
      <c r="M74" s="53">
        <f t="shared" si="12"/>
        <v>0</v>
      </c>
      <c r="N74" s="53">
        <f t="shared" si="12"/>
        <v>158.435</v>
      </c>
      <c r="O74" s="53">
        <f t="shared" si="12"/>
        <v>0</v>
      </c>
      <c r="P74" s="53">
        <f t="shared" si="12"/>
        <v>0</v>
      </c>
      <c r="Q74" s="53">
        <f t="shared" si="12"/>
        <v>0</v>
      </c>
      <c r="R74" s="53">
        <f t="shared" si="12"/>
        <v>0</v>
      </c>
      <c r="S74" s="53">
        <f t="shared" si="12"/>
        <v>0</v>
      </c>
      <c r="T74" s="53">
        <f t="shared" ref="T74:AP74" si="13">T72</f>
        <v>0</v>
      </c>
      <c r="U74" s="53">
        <f t="shared" si="13"/>
        <v>0</v>
      </c>
      <c r="V74" s="53">
        <f t="shared" si="13"/>
        <v>0</v>
      </c>
      <c r="W74" s="53">
        <f t="shared" si="13"/>
        <v>0</v>
      </c>
      <c r="X74" s="53">
        <f t="shared" si="13"/>
        <v>0</v>
      </c>
      <c r="Y74" s="53">
        <f t="shared" si="13"/>
        <v>0</v>
      </c>
      <c r="Z74" s="53">
        <f t="shared" si="13"/>
        <v>0</v>
      </c>
      <c r="AA74" s="53">
        <f t="shared" si="13"/>
        <v>0</v>
      </c>
      <c r="AB74" s="53">
        <f t="shared" si="13"/>
        <v>0</v>
      </c>
      <c r="AC74" s="53">
        <f t="shared" si="13"/>
        <v>0</v>
      </c>
      <c r="AD74" s="53">
        <f t="shared" si="13"/>
        <v>0</v>
      </c>
      <c r="AE74" s="53">
        <f t="shared" si="13"/>
        <v>0</v>
      </c>
      <c r="AF74" s="53">
        <f t="shared" si="13"/>
        <v>0</v>
      </c>
      <c r="AG74" s="53">
        <f t="shared" si="13"/>
        <v>0</v>
      </c>
      <c r="AH74" s="53">
        <f t="shared" si="13"/>
        <v>0</v>
      </c>
      <c r="AI74" s="53">
        <f t="shared" si="13"/>
        <v>0</v>
      </c>
      <c r="AJ74" s="53">
        <f t="shared" si="13"/>
        <v>0</v>
      </c>
      <c r="AK74" s="53">
        <f t="shared" si="13"/>
        <v>0</v>
      </c>
      <c r="AL74" s="53">
        <f t="shared" si="13"/>
        <v>0</v>
      </c>
      <c r="AM74" s="53">
        <f t="shared" si="13"/>
        <v>0</v>
      </c>
      <c r="AN74" s="53">
        <f t="shared" si="13"/>
        <v>0</v>
      </c>
      <c r="AO74" s="53">
        <f t="shared" si="13"/>
        <v>0</v>
      </c>
      <c r="AP74" s="53">
        <f t="shared" si="13"/>
        <v>0</v>
      </c>
    </row>
    <row r="75" spans="2:45" s="82" customFormat="1" ht="21.75" hidden="1" customHeight="1" x14ac:dyDescent="0.25">
      <c r="B75" s="260" t="s">
        <v>122</v>
      </c>
      <c r="C75" s="286"/>
      <c r="D75" s="79"/>
      <c r="E75" s="17">
        <f>E70+E67+E64+E58+E53+E43+E40+E35+E24+E20+E17</f>
        <v>1.696</v>
      </c>
      <c r="F75" s="14"/>
      <c r="G75" s="14"/>
      <c r="H75" s="53">
        <f>H74+H70+H67+H64+H58+H53+H43+H40+H35+H24+H20+H17</f>
        <v>3888.1310700000004</v>
      </c>
      <c r="I75" s="53">
        <f t="shared" ref="I75:AP75" si="14">I74+I70+I67+I64+I58+I53+I43+I40+I35+I24+I20+I17</f>
        <v>2134.9163200000003</v>
      </c>
      <c r="J75" s="53">
        <f>J74+J70+J67+J64+J58+J53+J43+J40+J35+J24+J20+J17</f>
        <v>1665.0784700000002</v>
      </c>
      <c r="K75" s="53">
        <f>K74+K70+K67+K64+K58+K53+K43+K40+K35+K24+K20+K17</f>
        <v>59.755280000000006</v>
      </c>
      <c r="L75" s="53">
        <f t="shared" si="14"/>
        <v>3709.7226000000001</v>
      </c>
      <c r="M75" s="53">
        <f t="shared" si="14"/>
        <v>2134.9163200000003</v>
      </c>
      <c r="N75" s="53">
        <f t="shared" si="14"/>
        <v>1486.6699999999998</v>
      </c>
      <c r="O75" s="53">
        <f t="shared" si="14"/>
        <v>59.755280000000006</v>
      </c>
      <c r="P75" s="53">
        <f t="shared" si="14"/>
        <v>58.24</v>
      </c>
      <c r="Q75" s="53">
        <f t="shared" si="14"/>
        <v>0</v>
      </c>
      <c r="R75" s="53">
        <f t="shared" si="14"/>
        <v>58.24</v>
      </c>
      <c r="S75" s="53">
        <f t="shared" si="14"/>
        <v>0</v>
      </c>
      <c r="T75" s="80" t="e">
        <f t="shared" si="14"/>
        <v>#REF!</v>
      </c>
      <c r="U75" s="80" t="e">
        <f t="shared" si="14"/>
        <v>#REF!</v>
      </c>
      <c r="V75" s="80" t="e">
        <f t="shared" si="14"/>
        <v>#REF!</v>
      </c>
      <c r="W75" s="80" t="e">
        <f t="shared" si="14"/>
        <v>#REF!</v>
      </c>
      <c r="X75" s="80" t="e">
        <f t="shared" si="14"/>
        <v>#REF!</v>
      </c>
      <c r="Y75" s="80" t="e">
        <f t="shared" si="14"/>
        <v>#REF!</v>
      </c>
      <c r="Z75" s="80" t="e">
        <f t="shared" si="14"/>
        <v>#REF!</v>
      </c>
      <c r="AA75" s="80" t="e">
        <f t="shared" si="14"/>
        <v>#REF!</v>
      </c>
      <c r="AB75" s="80" t="e">
        <f t="shared" si="14"/>
        <v>#REF!</v>
      </c>
      <c r="AC75" s="80" t="e">
        <f t="shared" si="14"/>
        <v>#REF!</v>
      </c>
      <c r="AD75" s="80" t="e">
        <f t="shared" si="14"/>
        <v>#REF!</v>
      </c>
      <c r="AE75" s="80" t="e">
        <f t="shared" si="14"/>
        <v>#REF!</v>
      </c>
      <c r="AF75" s="80" t="e">
        <f t="shared" si="14"/>
        <v>#REF!</v>
      </c>
      <c r="AG75" s="80" t="e">
        <f t="shared" si="14"/>
        <v>#REF!</v>
      </c>
      <c r="AH75" s="80" t="e">
        <f t="shared" si="14"/>
        <v>#REF!</v>
      </c>
      <c r="AI75" s="80" t="e">
        <f t="shared" si="14"/>
        <v>#REF!</v>
      </c>
      <c r="AJ75" s="80" t="e">
        <f t="shared" si="14"/>
        <v>#REF!</v>
      </c>
      <c r="AK75" s="80" t="e">
        <f t="shared" si="14"/>
        <v>#REF!</v>
      </c>
      <c r="AL75" s="80" t="e">
        <f t="shared" si="14"/>
        <v>#REF!</v>
      </c>
      <c r="AM75" s="80" t="e">
        <f t="shared" si="14"/>
        <v>#REF!</v>
      </c>
      <c r="AN75" s="80" t="e">
        <f t="shared" si="14"/>
        <v>#REF!</v>
      </c>
      <c r="AO75" s="80" t="e">
        <f t="shared" si="14"/>
        <v>#REF!</v>
      </c>
      <c r="AP75" s="80" t="e">
        <f t="shared" si="14"/>
        <v>#REF!</v>
      </c>
      <c r="AQ75" s="81"/>
      <c r="AR75" s="81"/>
      <c r="AS75" s="81"/>
    </row>
    <row r="76" spans="2:45" ht="21.75" hidden="1" customHeight="1" x14ac:dyDescent="0.25">
      <c r="B76" s="287" t="s">
        <v>123</v>
      </c>
      <c r="C76" s="288"/>
      <c r="D76" s="288"/>
      <c r="E76" s="288"/>
      <c r="F76" s="288"/>
      <c r="G76" s="288"/>
      <c r="H76" s="288"/>
      <c r="I76" s="288"/>
      <c r="J76" s="288"/>
      <c r="K76" s="288"/>
      <c r="L76" s="288"/>
      <c r="M76" s="288"/>
      <c r="N76" s="288"/>
      <c r="O76" s="288"/>
      <c r="P76" s="288"/>
      <c r="Q76" s="288"/>
      <c r="R76" s="288"/>
      <c r="S76" s="289"/>
    </row>
    <row r="77" spans="2:45" ht="21.75" hidden="1" customHeight="1" x14ac:dyDescent="0.25">
      <c r="B77" s="54" t="s">
        <v>79</v>
      </c>
      <c r="C77" s="14"/>
      <c r="D77" s="14"/>
      <c r="E77" s="14"/>
      <c r="F77" s="14"/>
      <c r="G77" s="14"/>
      <c r="H77" s="23"/>
      <c r="I77" s="14"/>
      <c r="J77" s="14"/>
      <c r="K77" s="38"/>
      <c r="L77" s="39"/>
      <c r="M77" s="38"/>
      <c r="N77" s="40"/>
      <c r="O77" s="38"/>
      <c r="P77" s="41"/>
      <c r="Q77" s="42"/>
      <c r="R77" s="43"/>
      <c r="S77" s="44"/>
    </row>
    <row r="78" spans="2:45" ht="21.75" hidden="1" customHeight="1" x14ac:dyDescent="0.25">
      <c r="B78" s="83"/>
      <c r="C78" s="14"/>
      <c r="D78" s="14"/>
      <c r="E78" s="14"/>
      <c r="F78" s="14"/>
      <c r="G78" s="16"/>
      <c r="H78" s="46"/>
      <c r="I78" s="84"/>
      <c r="J78" s="84"/>
      <c r="K78" s="20"/>
      <c r="L78" s="64"/>
      <c r="M78" s="20"/>
      <c r="N78" s="85"/>
      <c r="O78" s="20"/>
      <c r="P78" s="48"/>
      <c r="Q78" s="49"/>
      <c r="R78" s="50"/>
      <c r="S78" s="51"/>
    </row>
    <row r="79" spans="2:45" ht="21.75" hidden="1" customHeight="1" x14ac:dyDescent="0.25">
      <c r="B79" s="83"/>
      <c r="C79" s="14"/>
      <c r="D79" s="14"/>
      <c r="E79" s="14"/>
      <c r="F79" s="14"/>
      <c r="G79" s="16"/>
      <c r="H79" s="46"/>
      <c r="I79" s="84"/>
      <c r="J79" s="84"/>
      <c r="K79" s="20"/>
      <c r="L79" s="64"/>
      <c r="M79" s="20"/>
      <c r="N79" s="85"/>
      <c r="O79" s="20"/>
      <c r="P79" s="48"/>
      <c r="Q79" s="49"/>
      <c r="R79" s="50"/>
      <c r="S79" s="51"/>
    </row>
    <row r="80" spans="2:45" ht="21.75" hidden="1" customHeight="1" x14ac:dyDescent="0.25">
      <c r="B80" s="69"/>
      <c r="C80" s="14"/>
      <c r="D80" s="65"/>
      <c r="E80" s="65"/>
      <c r="F80" s="14"/>
      <c r="G80" s="16"/>
      <c r="H80" s="46"/>
      <c r="I80" s="84"/>
      <c r="J80" s="84"/>
      <c r="K80" s="20"/>
      <c r="L80" s="64"/>
      <c r="M80" s="20"/>
      <c r="N80" s="85"/>
      <c r="O80" s="20"/>
      <c r="P80" s="48"/>
      <c r="Q80" s="49"/>
      <c r="R80" s="50"/>
      <c r="S80" s="84"/>
    </row>
    <row r="81" spans="2:43" ht="21.75" hidden="1" customHeight="1" x14ac:dyDescent="0.25">
      <c r="B81" s="275" t="s">
        <v>83</v>
      </c>
      <c r="C81" s="276"/>
      <c r="D81" s="36"/>
      <c r="E81" s="24"/>
      <c r="F81" s="34"/>
      <c r="G81" s="16"/>
      <c r="H81" s="17">
        <f>H79+H78+H80</f>
        <v>0</v>
      </c>
      <c r="I81" s="17">
        <f t="shared" ref="I81:AP81" si="15">I79+I78+I80</f>
        <v>0</v>
      </c>
      <c r="J81" s="17">
        <f t="shared" si="15"/>
        <v>0</v>
      </c>
      <c r="K81" s="17">
        <f t="shared" si="15"/>
        <v>0</v>
      </c>
      <c r="L81" s="17">
        <f t="shared" si="15"/>
        <v>0</v>
      </c>
      <c r="M81" s="17">
        <f t="shared" si="15"/>
        <v>0</v>
      </c>
      <c r="N81" s="17">
        <f t="shared" si="15"/>
        <v>0</v>
      </c>
      <c r="O81" s="17">
        <f t="shared" si="15"/>
        <v>0</v>
      </c>
      <c r="P81" s="17">
        <f t="shared" si="15"/>
        <v>0</v>
      </c>
      <c r="Q81" s="17">
        <f t="shared" si="15"/>
        <v>0</v>
      </c>
      <c r="R81" s="17">
        <f t="shared" si="15"/>
        <v>0</v>
      </c>
      <c r="S81" s="17">
        <f t="shared" si="15"/>
        <v>0</v>
      </c>
      <c r="T81" s="17">
        <f t="shared" si="15"/>
        <v>0</v>
      </c>
      <c r="U81" s="17">
        <f t="shared" si="15"/>
        <v>0</v>
      </c>
      <c r="V81" s="17">
        <f t="shared" si="15"/>
        <v>0</v>
      </c>
      <c r="W81" s="17">
        <f t="shared" si="15"/>
        <v>0</v>
      </c>
      <c r="X81" s="17">
        <f t="shared" si="15"/>
        <v>0</v>
      </c>
      <c r="Y81" s="17">
        <f t="shared" si="15"/>
        <v>0</v>
      </c>
      <c r="Z81" s="17">
        <f t="shared" si="15"/>
        <v>0</v>
      </c>
      <c r="AA81" s="17">
        <f t="shared" si="15"/>
        <v>0</v>
      </c>
      <c r="AB81" s="17">
        <f t="shared" si="15"/>
        <v>0</v>
      </c>
      <c r="AC81" s="17">
        <f t="shared" si="15"/>
        <v>0</v>
      </c>
      <c r="AD81" s="17">
        <f t="shared" si="15"/>
        <v>0</v>
      </c>
      <c r="AE81" s="17">
        <f t="shared" si="15"/>
        <v>0</v>
      </c>
      <c r="AF81" s="17">
        <f t="shared" si="15"/>
        <v>0</v>
      </c>
      <c r="AG81" s="17">
        <f t="shared" si="15"/>
        <v>0</v>
      </c>
      <c r="AH81" s="17">
        <f t="shared" si="15"/>
        <v>0</v>
      </c>
      <c r="AI81" s="17">
        <f t="shared" si="15"/>
        <v>0</v>
      </c>
      <c r="AJ81" s="17">
        <f t="shared" si="15"/>
        <v>0</v>
      </c>
      <c r="AK81" s="17">
        <f t="shared" si="15"/>
        <v>0</v>
      </c>
      <c r="AL81" s="17">
        <f t="shared" si="15"/>
        <v>0</v>
      </c>
      <c r="AM81" s="17">
        <f t="shared" si="15"/>
        <v>0</v>
      </c>
      <c r="AN81" s="17">
        <f t="shared" si="15"/>
        <v>0</v>
      </c>
      <c r="AO81" s="17">
        <f t="shared" si="15"/>
        <v>0</v>
      </c>
      <c r="AP81" s="17">
        <f t="shared" si="15"/>
        <v>0</v>
      </c>
    </row>
    <row r="82" spans="2:43" ht="21.75" hidden="1" customHeight="1" x14ac:dyDescent="0.25">
      <c r="B82" s="54" t="s">
        <v>84</v>
      </c>
      <c r="C82" s="14"/>
      <c r="D82" s="14"/>
      <c r="E82" s="14"/>
      <c r="F82" s="14"/>
      <c r="G82" s="16"/>
      <c r="H82" s="5"/>
      <c r="I82" s="16"/>
      <c r="J82" s="16"/>
      <c r="K82" s="38"/>
      <c r="L82" s="39"/>
      <c r="M82" s="38"/>
      <c r="N82" s="40"/>
      <c r="O82" s="38"/>
      <c r="P82" s="41"/>
      <c r="Q82" s="42"/>
      <c r="R82" s="43"/>
      <c r="S82" s="44"/>
    </row>
    <row r="83" spans="2:43" ht="57.75" hidden="1" customHeight="1" x14ac:dyDescent="0.25">
      <c r="B83" s="83">
        <v>1</v>
      </c>
      <c r="C83" s="65" t="s">
        <v>124</v>
      </c>
      <c r="D83" s="65"/>
      <c r="E83" s="14">
        <v>0</v>
      </c>
      <c r="F83" s="65" t="s">
        <v>125</v>
      </c>
      <c r="G83" s="14" t="s">
        <v>31</v>
      </c>
      <c r="H83" s="46">
        <f>I83+J83+K83</f>
        <v>19.544</v>
      </c>
      <c r="I83" s="20">
        <v>0</v>
      </c>
      <c r="J83" s="47">
        <v>19.544</v>
      </c>
      <c r="K83" s="20">
        <v>0</v>
      </c>
      <c r="L83" s="46">
        <f>M83+N83+O83</f>
        <v>19.544</v>
      </c>
      <c r="M83" s="20">
        <v>0</v>
      </c>
      <c r="N83" s="47">
        <v>19.544</v>
      </c>
      <c r="O83" s="20">
        <v>0</v>
      </c>
      <c r="P83" s="48">
        <v>0</v>
      </c>
      <c r="Q83" s="49">
        <v>0</v>
      </c>
      <c r="R83" s="50">
        <v>0</v>
      </c>
      <c r="S83" s="51">
        <v>0</v>
      </c>
      <c r="AQ83" s="2" t="s">
        <v>32</v>
      </c>
    </row>
    <row r="84" spans="2:43" ht="54" hidden="1" customHeight="1" x14ac:dyDescent="0.25">
      <c r="B84" s="83">
        <v>2</v>
      </c>
      <c r="C84" s="65" t="s">
        <v>126</v>
      </c>
      <c r="D84" s="65"/>
      <c r="E84" s="14">
        <v>0</v>
      </c>
      <c r="F84" s="65" t="s">
        <v>127</v>
      </c>
      <c r="G84" s="14" t="s">
        <v>31</v>
      </c>
      <c r="H84" s="46">
        <f>I84+J84+K84</f>
        <v>11.486000000000001</v>
      </c>
      <c r="I84" s="20">
        <v>0</v>
      </c>
      <c r="J84" s="47">
        <v>11.486000000000001</v>
      </c>
      <c r="K84" s="20">
        <v>0</v>
      </c>
      <c r="L84" s="46">
        <f>M84+N84+O84</f>
        <v>11.486000000000001</v>
      </c>
      <c r="M84" s="20">
        <v>0</v>
      </c>
      <c r="N84" s="47">
        <v>11.486000000000001</v>
      </c>
      <c r="O84" s="20">
        <v>0</v>
      </c>
      <c r="P84" s="48">
        <v>0</v>
      </c>
      <c r="Q84" s="49">
        <v>0</v>
      </c>
      <c r="R84" s="50">
        <v>0</v>
      </c>
      <c r="S84" s="51">
        <v>0</v>
      </c>
      <c r="AQ84" s="2" t="s">
        <v>32</v>
      </c>
    </row>
    <row r="85" spans="2:43" ht="21.75" hidden="1" customHeight="1" x14ac:dyDescent="0.25">
      <c r="B85" s="260" t="s">
        <v>89</v>
      </c>
      <c r="C85" s="261"/>
      <c r="D85" s="76"/>
      <c r="E85" s="23">
        <f>E84+E83</f>
        <v>0</v>
      </c>
      <c r="F85" s="24"/>
      <c r="G85" s="16"/>
      <c r="H85" s="17">
        <f>H84+H83</f>
        <v>31.03</v>
      </c>
      <c r="I85" s="17">
        <f t="shared" ref="I85:AP85" si="16">I84+I83</f>
        <v>0</v>
      </c>
      <c r="J85" s="17">
        <f t="shared" si="16"/>
        <v>31.03</v>
      </c>
      <c r="K85" s="17">
        <f t="shared" si="16"/>
        <v>0</v>
      </c>
      <c r="L85" s="17">
        <f t="shared" si="16"/>
        <v>31.03</v>
      </c>
      <c r="M85" s="17">
        <f t="shared" si="16"/>
        <v>0</v>
      </c>
      <c r="N85" s="17">
        <f t="shared" si="16"/>
        <v>31.03</v>
      </c>
      <c r="O85" s="17">
        <f t="shared" si="16"/>
        <v>0</v>
      </c>
      <c r="P85" s="17">
        <f t="shared" si="16"/>
        <v>0</v>
      </c>
      <c r="Q85" s="17">
        <f t="shared" si="16"/>
        <v>0</v>
      </c>
      <c r="R85" s="17">
        <f t="shared" si="16"/>
        <v>0</v>
      </c>
      <c r="S85" s="17">
        <f t="shared" si="16"/>
        <v>0</v>
      </c>
      <c r="T85" s="17">
        <f t="shared" si="16"/>
        <v>0</v>
      </c>
      <c r="U85" s="17">
        <f t="shared" si="16"/>
        <v>0</v>
      </c>
      <c r="V85" s="17">
        <f t="shared" si="16"/>
        <v>0</v>
      </c>
      <c r="W85" s="17">
        <f t="shared" si="16"/>
        <v>0</v>
      </c>
      <c r="X85" s="17">
        <f t="shared" si="16"/>
        <v>0</v>
      </c>
      <c r="Y85" s="17">
        <f t="shared" si="16"/>
        <v>0</v>
      </c>
      <c r="Z85" s="17">
        <f t="shared" si="16"/>
        <v>0</v>
      </c>
      <c r="AA85" s="17">
        <f t="shared" si="16"/>
        <v>0</v>
      </c>
      <c r="AB85" s="17">
        <f t="shared" si="16"/>
        <v>0</v>
      </c>
      <c r="AC85" s="17">
        <f t="shared" si="16"/>
        <v>0</v>
      </c>
      <c r="AD85" s="17">
        <f t="shared" si="16"/>
        <v>0</v>
      </c>
      <c r="AE85" s="17">
        <f t="shared" si="16"/>
        <v>0</v>
      </c>
      <c r="AF85" s="17">
        <f t="shared" si="16"/>
        <v>0</v>
      </c>
      <c r="AG85" s="17">
        <f t="shared" si="16"/>
        <v>0</v>
      </c>
      <c r="AH85" s="17">
        <f t="shared" si="16"/>
        <v>0</v>
      </c>
      <c r="AI85" s="17">
        <f t="shared" si="16"/>
        <v>0</v>
      </c>
      <c r="AJ85" s="17">
        <f t="shared" si="16"/>
        <v>0</v>
      </c>
      <c r="AK85" s="17">
        <f t="shared" si="16"/>
        <v>0</v>
      </c>
      <c r="AL85" s="17">
        <f t="shared" si="16"/>
        <v>0</v>
      </c>
      <c r="AM85" s="17">
        <f t="shared" si="16"/>
        <v>0</v>
      </c>
      <c r="AN85" s="17">
        <f t="shared" si="16"/>
        <v>0</v>
      </c>
      <c r="AO85" s="17">
        <f t="shared" si="16"/>
        <v>0</v>
      </c>
      <c r="AP85" s="17">
        <f t="shared" si="16"/>
        <v>0</v>
      </c>
    </row>
    <row r="86" spans="2:43" ht="21.75" customHeight="1" x14ac:dyDescent="0.25">
      <c r="B86" s="54" t="s">
        <v>51</v>
      </c>
      <c r="C86" s="14"/>
      <c r="D86" s="14"/>
      <c r="E86" s="14"/>
      <c r="F86" s="14"/>
      <c r="G86" s="16"/>
      <c r="H86" s="5"/>
      <c r="I86" s="16"/>
      <c r="J86" s="16"/>
      <c r="K86" s="38"/>
      <c r="L86" s="39"/>
      <c r="M86" s="38"/>
      <c r="N86" s="40"/>
      <c r="O86" s="38"/>
      <c r="P86" s="41"/>
      <c r="Q86" s="42"/>
      <c r="R86" s="43"/>
      <c r="S86" s="44"/>
    </row>
    <row r="87" spans="2:43" ht="21.75" hidden="1" customHeight="1" x14ac:dyDescent="0.25">
      <c r="B87" s="14"/>
      <c r="C87" s="14"/>
      <c r="D87" s="14"/>
      <c r="E87" s="14"/>
      <c r="F87" s="14"/>
      <c r="G87" s="16"/>
      <c r="H87" s="17"/>
      <c r="I87" s="38"/>
      <c r="J87" s="38"/>
      <c r="K87" s="38"/>
      <c r="L87" s="17"/>
      <c r="M87" s="38"/>
      <c r="N87" s="40"/>
      <c r="O87" s="38"/>
      <c r="P87" s="17"/>
      <c r="Q87" s="42"/>
      <c r="R87" s="43"/>
      <c r="S87" s="51"/>
    </row>
    <row r="88" spans="2:43" ht="21.75" hidden="1" customHeight="1" x14ac:dyDescent="0.25">
      <c r="B88" s="86"/>
      <c r="C88" s="14"/>
      <c r="D88" s="86"/>
      <c r="E88" s="86"/>
      <c r="F88" s="86"/>
      <c r="G88" s="87"/>
      <c r="H88" s="88"/>
      <c r="I88" s="89"/>
      <c r="J88" s="89"/>
      <c r="K88" s="89"/>
      <c r="L88" s="88"/>
      <c r="M88" s="89"/>
      <c r="N88" s="90"/>
      <c r="O88" s="89"/>
      <c r="P88" s="88"/>
      <c r="Q88" s="91"/>
      <c r="R88" s="92"/>
      <c r="S88" s="93"/>
    </row>
    <row r="89" spans="2:43" ht="21.75" hidden="1" customHeight="1" x14ac:dyDescent="0.25">
      <c r="B89" s="14"/>
      <c r="C89" s="14"/>
      <c r="D89" s="14"/>
      <c r="E89" s="14"/>
      <c r="F89" s="86"/>
      <c r="G89" s="87"/>
      <c r="H89" s="25"/>
      <c r="I89" s="38"/>
      <c r="J89" s="38"/>
      <c r="K89" s="38"/>
      <c r="L89" s="25"/>
      <c r="M89" s="38"/>
      <c r="N89" s="40"/>
      <c r="O89" s="38"/>
      <c r="P89" s="25"/>
      <c r="Q89" s="38"/>
      <c r="R89" s="51"/>
      <c r="S89" s="51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</row>
    <row r="90" spans="2:43" ht="21.75" hidden="1" customHeight="1" x14ac:dyDescent="0.25">
      <c r="B90" s="14"/>
      <c r="C90" s="14"/>
      <c r="D90" s="14"/>
      <c r="E90" s="14"/>
      <c r="F90" s="86"/>
      <c r="G90" s="87"/>
      <c r="H90" s="25"/>
      <c r="I90" s="38"/>
      <c r="J90" s="38"/>
      <c r="K90" s="38"/>
      <c r="L90" s="25"/>
      <c r="M90" s="38"/>
      <c r="N90" s="40"/>
      <c r="O90" s="38"/>
      <c r="P90" s="25"/>
      <c r="Q90" s="38"/>
      <c r="R90" s="51"/>
      <c r="S90" s="51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</row>
    <row r="91" spans="2:43" ht="21.75" hidden="1" customHeight="1" x14ac:dyDescent="0.25">
      <c r="B91" s="14"/>
      <c r="C91" s="14"/>
      <c r="D91" s="14"/>
      <c r="E91" s="14"/>
      <c r="F91" s="86"/>
      <c r="G91" s="87"/>
      <c r="H91" s="25"/>
      <c r="I91" s="38"/>
      <c r="J91" s="38"/>
      <c r="K91" s="38"/>
      <c r="L91" s="25"/>
      <c r="M91" s="38"/>
      <c r="N91" s="40"/>
      <c r="O91" s="38"/>
      <c r="P91" s="25"/>
      <c r="Q91" s="38"/>
      <c r="R91" s="51"/>
      <c r="S91" s="51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</row>
    <row r="92" spans="2:43" ht="21.75" hidden="1" customHeight="1" x14ac:dyDescent="0.25">
      <c r="B92" s="14"/>
      <c r="C92" s="14"/>
      <c r="D92" s="14"/>
      <c r="E92" s="14"/>
      <c r="F92" s="86"/>
      <c r="G92" s="87"/>
      <c r="H92" s="25"/>
      <c r="I92" s="38"/>
      <c r="J92" s="38"/>
      <c r="K92" s="38"/>
      <c r="L92" s="25"/>
      <c r="M92" s="38"/>
      <c r="N92" s="40"/>
      <c r="O92" s="38"/>
      <c r="P92" s="25"/>
      <c r="Q92" s="38"/>
      <c r="R92" s="51"/>
      <c r="S92" s="51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</row>
    <row r="93" spans="2:43" ht="21.75" hidden="1" customHeight="1" x14ac:dyDescent="0.25">
      <c r="B93" s="14"/>
      <c r="C93" s="14"/>
      <c r="D93" s="14"/>
      <c r="E93" s="14"/>
      <c r="F93" s="86"/>
      <c r="G93" s="87"/>
      <c r="H93" s="25"/>
      <c r="I93" s="38"/>
      <c r="J93" s="38"/>
      <c r="K93" s="38"/>
      <c r="L93" s="25"/>
      <c r="M93" s="38"/>
      <c r="N93" s="40"/>
      <c r="O93" s="38"/>
      <c r="P93" s="25"/>
      <c r="Q93" s="38"/>
      <c r="R93" s="51"/>
      <c r="S93" s="51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</row>
    <row r="94" spans="2:43" ht="21.75" hidden="1" customHeight="1" x14ac:dyDescent="0.25">
      <c r="B94" s="14"/>
      <c r="C94" s="14"/>
      <c r="D94" s="14"/>
      <c r="E94" s="14"/>
      <c r="F94" s="86"/>
      <c r="G94" s="87"/>
      <c r="H94" s="25"/>
      <c r="I94" s="38"/>
      <c r="J94" s="38"/>
      <c r="K94" s="38"/>
      <c r="L94" s="25"/>
      <c r="M94" s="38"/>
      <c r="N94" s="40"/>
      <c r="O94" s="38"/>
      <c r="P94" s="25"/>
      <c r="Q94" s="38"/>
      <c r="R94" s="51"/>
      <c r="S94" s="51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</row>
    <row r="95" spans="2:43" ht="21.75" hidden="1" customHeight="1" x14ac:dyDescent="0.25">
      <c r="B95" s="14"/>
      <c r="C95" s="14"/>
      <c r="D95" s="14"/>
      <c r="E95" s="14"/>
      <c r="F95" s="86"/>
      <c r="G95" s="16"/>
      <c r="H95" s="25"/>
      <c r="I95" s="38"/>
      <c r="J95" s="38"/>
      <c r="K95" s="38"/>
      <c r="L95" s="25"/>
      <c r="M95" s="38"/>
      <c r="N95" s="40"/>
      <c r="O95" s="38"/>
      <c r="P95" s="25"/>
      <c r="Q95" s="38"/>
      <c r="R95" s="51"/>
      <c r="S95" s="51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</row>
    <row r="96" spans="2:43" ht="21.75" hidden="1" customHeight="1" x14ac:dyDescent="0.25">
      <c r="B96" s="14"/>
      <c r="C96" s="14"/>
      <c r="D96" s="14"/>
      <c r="E96" s="14"/>
      <c r="F96" s="86"/>
      <c r="G96" s="16"/>
      <c r="H96" s="25"/>
      <c r="I96" s="38"/>
      <c r="J96" s="38"/>
      <c r="K96" s="38"/>
      <c r="L96" s="25"/>
      <c r="M96" s="38"/>
      <c r="N96" s="40"/>
      <c r="O96" s="38"/>
      <c r="P96" s="25"/>
      <c r="Q96" s="38"/>
      <c r="R96" s="51"/>
      <c r="S96" s="51"/>
    </row>
    <row r="97" spans="2:43" ht="21.75" hidden="1" customHeight="1" x14ac:dyDescent="0.25">
      <c r="B97" s="14"/>
      <c r="C97" s="14"/>
      <c r="D97" s="14"/>
      <c r="E97" s="14"/>
      <c r="F97" s="86"/>
      <c r="G97" s="87"/>
      <c r="H97" s="25"/>
      <c r="I97" s="38"/>
      <c r="J97" s="38"/>
      <c r="K97" s="38"/>
      <c r="L97" s="25"/>
      <c r="M97" s="38"/>
      <c r="N97" s="40"/>
      <c r="O97" s="38"/>
      <c r="P97" s="25"/>
      <c r="Q97" s="38"/>
      <c r="R97" s="51"/>
      <c r="S97" s="51"/>
    </row>
    <row r="98" spans="2:43" ht="21.75" hidden="1" customHeight="1" x14ac:dyDescent="0.25">
      <c r="B98" s="14"/>
      <c r="C98" s="14"/>
      <c r="D98" s="66"/>
      <c r="E98" s="66"/>
      <c r="F98" s="86"/>
      <c r="G98" s="16"/>
      <c r="H98" s="94"/>
      <c r="I98" s="38"/>
      <c r="J98" s="38"/>
      <c r="K98" s="38"/>
      <c r="L98" s="25"/>
      <c r="M98" s="38"/>
      <c r="N98" s="40"/>
      <c r="O98" s="38"/>
      <c r="P98" s="25"/>
      <c r="Q98" s="38"/>
      <c r="R98" s="51"/>
      <c r="S98" s="51"/>
    </row>
    <row r="99" spans="2:43" ht="21.75" hidden="1" customHeight="1" x14ac:dyDescent="0.25">
      <c r="B99" s="86"/>
      <c r="C99" s="14"/>
      <c r="D99" s="86"/>
      <c r="E99" s="86"/>
      <c r="F99" s="86"/>
      <c r="G99" s="16"/>
      <c r="H99" s="25"/>
      <c r="I99" s="38"/>
      <c r="J99" s="38"/>
      <c r="K99" s="38"/>
      <c r="L99" s="25"/>
      <c r="M99" s="38"/>
      <c r="N99" s="40"/>
      <c r="O99" s="38"/>
      <c r="P99" s="25"/>
      <c r="Q99" s="38"/>
      <c r="R99" s="51"/>
      <c r="S99" s="51"/>
    </row>
    <row r="100" spans="2:43" ht="21.75" hidden="1" customHeight="1" x14ac:dyDescent="0.25">
      <c r="B100" s="14"/>
      <c r="C100" s="14"/>
      <c r="D100" s="14"/>
      <c r="E100" s="14"/>
      <c r="F100" s="86"/>
      <c r="G100" s="16"/>
      <c r="H100" s="95"/>
      <c r="I100" s="96"/>
      <c r="J100" s="96"/>
      <c r="K100" s="96"/>
      <c r="L100" s="95"/>
      <c r="M100" s="96"/>
      <c r="N100" s="96"/>
      <c r="O100" s="96"/>
      <c r="P100" s="95"/>
      <c r="Q100" s="96"/>
      <c r="R100" s="97"/>
      <c r="S100" s="97"/>
    </row>
    <row r="101" spans="2:43" ht="21.75" hidden="1" customHeight="1" x14ac:dyDescent="0.25">
      <c r="B101" s="14"/>
      <c r="C101" s="14"/>
      <c r="D101" s="14"/>
      <c r="E101" s="14"/>
      <c r="F101" s="14"/>
      <c r="G101" s="87"/>
      <c r="H101" s="25"/>
      <c r="I101" s="38"/>
      <c r="J101" s="38"/>
      <c r="K101" s="38"/>
      <c r="L101" s="25"/>
      <c r="M101" s="38"/>
      <c r="N101" s="40"/>
      <c r="O101" s="38"/>
      <c r="P101" s="25"/>
      <c r="Q101" s="38"/>
      <c r="R101" s="51"/>
      <c r="S101" s="51"/>
    </row>
    <row r="102" spans="2:43" ht="21.75" hidden="1" customHeight="1" x14ac:dyDescent="0.25">
      <c r="B102" s="98"/>
      <c r="C102" s="14"/>
      <c r="D102" s="14"/>
      <c r="E102" s="14"/>
      <c r="F102" s="86"/>
      <c r="G102" s="87"/>
      <c r="H102" s="25"/>
      <c r="I102" s="38"/>
      <c r="J102" s="38"/>
      <c r="K102" s="38"/>
      <c r="L102" s="25"/>
      <c r="M102" s="38"/>
      <c r="N102" s="40"/>
      <c r="O102" s="38"/>
      <c r="P102" s="25"/>
      <c r="Q102" s="38"/>
      <c r="R102" s="51"/>
      <c r="S102" s="51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</row>
    <row r="103" spans="2:43" ht="21.75" hidden="1" customHeight="1" x14ac:dyDescent="0.25">
      <c r="B103" s="66"/>
      <c r="C103" s="14"/>
      <c r="D103" s="14"/>
      <c r="E103" s="14"/>
      <c r="F103" s="14"/>
      <c r="G103" s="16"/>
      <c r="H103" s="17"/>
      <c r="I103" s="18"/>
      <c r="J103" s="19"/>
      <c r="K103" s="20"/>
      <c r="L103" s="17"/>
      <c r="M103" s="18"/>
      <c r="N103" s="19"/>
      <c r="O103" s="20"/>
      <c r="P103" s="17"/>
      <c r="Q103" s="18"/>
      <c r="R103" s="18"/>
      <c r="S103" s="21"/>
    </row>
    <row r="104" spans="2:43" ht="116.25" customHeight="1" x14ac:dyDescent="0.25">
      <c r="B104" s="14" t="s">
        <v>42</v>
      </c>
      <c r="C104" s="65" t="s">
        <v>128</v>
      </c>
      <c r="D104" s="65" t="s">
        <v>129</v>
      </c>
      <c r="E104" s="99">
        <v>1.2451000000000001</v>
      </c>
      <c r="F104" s="100" t="s">
        <v>130</v>
      </c>
      <c r="G104" s="16" t="s">
        <v>131</v>
      </c>
      <c r="H104" s="53">
        <f>I104+J104</f>
        <v>10807.739009999999</v>
      </c>
      <c r="I104" s="101">
        <v>10796.931269999999</v>
      </c>
      <c r="J104" s="63">
        <v>10.807740000000001</v>
      </c>
      <c r="K104" s="20">
        <v>0</v>
      </c>
      <c r="L104" s="53">
        <f>N104</f>
        <v>10.807740000000001</v>
      </c>
      <c r="M104" s="101">
        <v>10796.931269999999</v>
      </c>
      <c r="N104" s="63">
        <v>10.807740000000001</v>
      </c>
      <c r="O104" s="63">
        <v>0</v>
      </c>
      <c r="P104" s="17">
        <v>0</v>
      </c>
      <c r="Q104" s="18">
        <v>0</v>
      </c>
      <c r="R104" s="18">
        <v>0</v>
      </c>
      <c r="S104" s="21">
        <v>0</v>
      </c>
      <c r="AQ104" s="2" t="s">
        <v>132</v>
      </c>
    </row>
    <row r="105" spans="2:43" ht="63" hidden="1" customHeight="1" x14ac:dyDescent="0.25">
      <c r="B105" s="14" t="s">
        <v>47</v>
      </c>
      <c r="C105" s="102" t="s">
        <v>133</v>
      </c>
      <c r="D105" s="102"/>
      <c r="E105" s="14">
        <v>0</v>
      </c>
      <c r="F105" s="45" t="s">
        <v>134</v>
      </c>
      <c r="G105" s="16" t="s">
        <v>31</v>
      </c>
      <c r="H105" s="17">
        <v>15.925000000000001</v>
      </c>
      <c r="I105" s="18">
        <v>0</v>
      </c>
      <c r="J105" s="19">
        <f>H105</f>
        <v>15.925000000000001</v>
      </c>
      <c r="K105" s="20">
        <v>0</v>
      </c>
      <c r="L105" s="17">
        <v>15.925000000000001</v>
      </c>
      <c r="M105" s="18">
        <v>0</v>
      </c>
      <c r="N105" s="19">
        <f t="shared" ref="N105:N115" si="17">L105</f>
        <v>15.925000000000001</v>
      </c>
      <c r="O105" s="20">
        <v>0</v>
      </c>
      <c r="P105" s="17">
        <v>0</v>
      </c>
      <c r="Q105" s="18">
        <v>0</v>
      </c>
      <c r="R105" s="18">
        <v>0</v>
      </c>
      <c r="S105" s="21">
        <v>0</v>
      </c>
      <c r="AQ105" s="2" t="s">
        <v>135</v>
      </c>
    </row>
    <row r="106" spans="2:43" ht="45" hidden="1" customHeight="1" x14ac:dyDescent="0.25">
      <c r="B106" s="14" t="s">
        <v>136</v>
      </c>
      <c r="C106" s="102" t="s">
        <v>133</v>
      </c>
      <c r="D106" s="102"/>
      <c r="E106" s="14">
        <v>0</v>
      </c>
      <c r="F106" s="45" t="s">
        <v>137</v>
      </c>
      <c r="G106" s="16" t="s">
        <v>138</v>
      </c>
      <c r="H106" s="57">
        <v>33.953600000000002</v>
      </c>
      <c r="I106" s="103">
        <v>0</v>
      </c>
      <c r="J106" s="103">
        <f t="shared" ref="J106:J115" si="18">H106</f>
        <v>33.953600000000002</v>
      </c>
      <c r="K106" s="103">
        <v>0</v>
      </c>
      <c r="L106" s="57">
        <f>H106</f>
        <v>33.953600000000002</v>
      </c>
      <c r="M106" s="103">
        <v>0</v>
      </c>
      <c r="N106" s="103">
        <f t="shared" si="17"/>
        <v>33.953600000000002</v>
      </c>
      <c r="O106" s="103">
        <v>0</v>
      </c>
      <c r="P106" s="57">
        <v>0</v>
      </c>
      <c r="Q106" s="103">
        <v>0</v>
      </c>
      <c r="R106" s="103">
        <v>0</v>
      </c>
      <c r="S106" s="104">
        <v>0</v>
      </c>
      <c r="AQ106" s="2" t="s">
        <v>135</v>
      </c>
    </row>
    <row r="107" spans="2:43" ht="21.75" hidden="1" customHeight="1" x14ac:dyDescent="0.25">
      <c r="B107" s="14" t="s">
        <v>139</v>
      </c>
      <c r="C107" s="65" t="s">
        <v>128</v>
      </c>
      <c r="D107" s="65"/>
      <c r="E107" s="14">
        <v>0</v>
      </c>
      <c r="F107" s="45" t="s">
        <v>140</v>
      </c>
      <c r="G107" s="16" t="s">
        <v>141</v>
      </c>
      <c r="H107" s="57">
        <v>24.5502</v>
      </c>
      <c r="I107" s="103">
        <v>0</v>
      </c>
      <c r="J107" s="103">
        <f t="shared" si="18"/>
        <v>24.5502</v>
      </c>
      <c r="K107" s="103">
        <v>0</v>
      </c>
      <c r="L107" s="57">
        <v>24.5502</v>
      </c>
      <c r="M107" s="103">
        <v>0</v>
      </c>
      <c r="N107" s="103">
        <f t="shared" si="17"/>
        <v>24.5502</v>
      </c>
      <c r="O107" s="103">
        <v>0</v>
      </c>
      <c r="P107" s="57">
        <v>0</v>
      </c>
      <c r="Q107" s="103">
        <v>0</v>
      </c>
      <c r="R107" s="103">
        <v>0</v>
      </c>
      <c r="S107" s="104">
        <v>0</v>
      </c>
      <c r="AQ107" s="2" t="s">
        <v>142</v>
      </c>
    </row>
    <row r="108" spans="2:43" ht="38.25" hidden="1" customHeight="1" x14ac:dyDescent="0.25">
      <c r="B108" s="14" t="s">
        <v>143</v>
      </c>
      <c r="C108" s="65" t="s">
        <v>133</v>
      </c>
      <c r="D108" s="65"/>
      <c r="E108" s="14">
        <v>0</v>
      </c>
      <c r="F108" s="45" t="s">
        <v>144</v>
      </c>
      <c r="G108" s="16" t="s">
        <v>31</v>
      </c>
      <c r="H108" s="17">
        <v>2.5299999999999998</v>
      </c>
      <c r="I108" s="18">
        <v>0</v>
      </c>
      <c r="J108" s="19">
        <f t="shared" si="18"/>
        <v>2.5299999999999998</v>
      </c>
      <c r="K108" s="20">
        <v>0</v>
      </c>
      <c r="L108" s="17">
        <v>2.5299999999999998</v>
      </c>
      <c r="M108" s="18">
        <v>0</v>
      </c>
      <c r="N108" s="19">
        <f t="shared" si="17"/>
        <v>2.5299999999999998</v>
      </c>
      <c r="O108" s="20">
        <v>0</v>
      </c>
      <c r="P108" s="17">
        <v>0</v>
      </c>
      <c r="Q108" s="18">
        <v>0</v>
      </c>
      <c r="R108" s="18">
        <v>0</v>
      </c>
      <c r="S108" s="21">
        <v>0</v>
      </c>
      <c r="AQ108" s="2" t="s">
        <v>142</v>
      </c>
    </row>
    <row r="109" spans="2:43" ht="38.25" hidden="1" customHeight="1" x14ac:dyDescent="0.25">
      <c r="B109" s="14" t="s">
        <v>145</v>
      </c>
      <c r="C109" s="65" t="s">
        <v>133</v>
      </c>
      <c r="D109" s="65"/>
      <c r="E109" s="14">
        <v>0</v>
      </c>
      <c r="F109" s="45" t="s">
        <v>146</v>
      </c>
      <c r="G109" s="16" t="s">
        <v>31</v>
      </c>
      <c r="H109" s="17">
        <v>10.15</v>
      </c>
      <c r="I109" s="18">
        <v>0</v>
      </c>
      <c r="J109" s="19">
        <f t="shared" si="18"/>
        <v>10.15</v>
      </c>
      <c r="K109" s="20">
        <v>0</v>
      </c>
      <c r="L109" s="17">
        <v>10.15</v>
      </c>
      <c r="M109" s="18">
        <v>0</v>
      </c>
      <c r="N109" s="19">
        <f t="shared" si="17"/>
        <v>10.15</v>
      </c>
      <c r="O109" s="20">
        <v>0</v>
      </c>
      <c r="P109" s="17">
        <v>0</v>
      </c>
      <c r="Q109" s="18">
        <v>0</v>
      </c>
      <c r="R109" s="18">
        <v>0</v>
      </c>
      <c r="S109" s="21">
        <v>0</v>
      </c>
      <c r="AQ109" s="2" t="s">
        <v>142</v>
      </c>
    </row>
    <row r="110" spans="2:43" ht="38.25" hidden="1" customHeight="1" x14ac:dyDescent="0.25">
      <c r="B110" s="14" t="s">
        <v>147</v>
      </c>
      <c r="C110" s="65" t="s">
        <v>133</v>
      </c>
      <c r="D110" s="65"/>
      <c r="E110" s="14">
        <v>0</v>
      </c>
      <c r="F110" s="45" t="s">
        <v>148</v>
      </c>
      <c r="G110" s="16" t="s">
        <v>31</v>
      </c>
      <c r="H110" s="17">
        <v>4.4800000000000004</v>
      </c>
      <c r="I110" s="18">
        <v>0</v>
      </c>
      <c r="J110" s="19">
        <f t="shared" si="18"/>
        <v>4.4800000000000004</v>
      </c>
      <c r="K110" s="20">
        <v>0</v>
      </c>
      <c r="L110" s="17">
        <v>4.4800000000000004</v>
      </c>
      <c r="M110" s="18">
        <v>0</v>
      </c>
      <c r="N110" s="19">
        <f t="shared" si="17"/>
        <v>4.4800000000000004</v>
      </c>
      <c r="O110" s="20">
        <v>0</v>
      </c>
      <c r="P110" s="17">
        <v>0</v>
      </c>
      <c r="Q110" s="18">
        <v>0</v>
      </c>
      <c r="R110" s="18">
        <v>0</v>
      </c>
      <c r="S110" s="21">
        <v>0</v>
      </c>
      <c r="AQ110" s="2" t="s">
        <v>142</v>
      </c>
    </row>
    <row r="111" spans="2:43" ht="52.5" hidden="1" customHeight="1" x14ac:dyDescent="0.25">
      <c r="B111" s="14" t="s">
        <v>149</v>
      </c>
      <c r="C111" s="65" t="s">
        <v>133</v>
      </c>
      <c r="D111" s="65"/>
      <c r="E111" s="14">
        <v>0</v>
      </c>
      <c r="F111" s="45" t="s">
        <v>150</v>
      </c>
      <c r="G111" s="16" t="s">
        <v>31</v>
      </c>
      <c r="H111" s="17">
        <v>13.02</v>
      </c>
      <c r="I111" s="18">
        <v>0</v>
      </c>
      <c r="J111" s="19">
        <f t="shared" si="18"/>
        <v>13.02</v>
      </c>
      <c r="K111" s="20">
        <v>0</v>
      </c>
      <c r="L111" s="17">
        <v>13.02</v>
      </c>
      <c r="M111" s="18">
        <v>0</v>
      </c>
      <c r="N111" s="19">
        <f t="shared" si="17"/>
        <v>13.02</v>
      </c>
      <c r="O111" s="20">
        <v>0</v>
      </c>
      <c r="P111" s="17">
        <v>0</v>
      </c>
      <c r="Q111" s="18">
        <v>0</v>
      </c>
      <c r="R111" s="18">
        <v>0</v>
      </c>
      <c r="S111" s="21">
        <v>0</v>
      </c>
      <c r="AQ111" s="2" t="s">
        <v>142</v>
      </c>
    </row>
    <row r="112" spans="2:43" ht="37.5" hidden="1" customHeight="1" x14ac:dyDescent="0.25">
      <c r="B112" s="14" t="s">
        <v>151</v>
      </c>
      <c r="C112" s="65" t="s">
        <v>133</v>
      </c>
      <c r="D112" s="65"/>
      <c r="E112" s="14">
        <v>0</v>
      </c>
      <c r="F112" s="45" t="s">
        <v>152</v>
      </c>
      <c r="G112" s="16" t="s">
        <v>31</v>
      </c>
      <c r="H112" s="17">
        <v>9.984</v>
      </c>
      <c r="I112" s="18">
        <v>0</v>
      </c>
      <c r="J112" s="19">
        <f t="shared" si="18"/>
        <v>9.984</v>
      </c>
      <c r="K112" s="20">
        <v>0</v>
      </c>
      <c r="L112" s="17">
        <v>9.984</v>
      </c>
      <c r="M112" s="18">
        <v>0</v>
      </c>
      <c r="N112" s="19">
        <f t="shared" si="17"/>
        <v>9.984</v>
      </c>
      <c r="O112" s="20">
        <v>0</v>
      </c>
      <c r="P112" s="17">
        <v>0</v>
      </c>
      <c r="Q112" s="18">
        <v>0</v>
      </c>
      <c r="R112" s="18">
        <v>0</v>
      </c>
      <c r="S112" s="21">
        <v>0</v>
      </c>
      <c r="AQ112" s="2" t="s">
        <v>142</v>
      </c>
    </row>
    <row r="113" spans="2:43" ht="42.75" hidden="1" customHeight="1" x14ac:dyDescent="0.25">
      <c r="B113" s="14" t="s">
        <v>153</v>
      </c>
      <c r="C113" s="65" t="s">
        <v>133</v>
      </c>
      <c r="D113" s="65"/>
      <c r="E113" s="14">
        <v>0</v>
      </c>
      <c r="F113" s="45" t="s">
        <v>154</v>
      </c>
      <c r="G113" s="16" t="s">
        <v>31</v>
      </c>
      <c r="H113" s="17">
        <v>31.119</v>
      </c>
      <c r="I113" s="18">
        <v>0</v>
      </c>
      <c r="J113" s="19">
        <f t="shared" si="18"/>
        <v>31.119</v>
      </c>
      <c r="K113" s="20">
        <v>0</v>
      </c>
      <c r="L113" s="17">
        <v>31.119</v>
      </c>
      <c r="M113" s="18">
        <v>0</v>
      </c>
      <c r="N113" s="19">
        <f t="shared" si="17"/>
        <v>31.119</v>
      </c>
      <c r="O113" s="20">
        <v>0</v>
      </c>
      <c r="P113" s="17">
        <v>0</v>
      </c>
      <c r="Q113" s="18">
        <v>0</v>
      </c>
      <c r="R113" s="18">
        <v>0</v>
      </c>
      <c r="S113" s="21">
        <v>0</v>
      </c>
      <c r="AQ113" s="2" t="s">
        <v>142</v>
      </c>
    </row>
    <row r="114" spans="2:43" ht="94.5" hidden="1" x14ac:dyDescent="0.25">
      <c r="B114" s="14" t="s">
        <v>155</v>
      </c>
      <c r="C114" s="65" t="s">
        <v>133</v>
      </c>
      <c r="D114" s="65"/>
      <c r="E114" s="14">
        <v>0</v>
      </c>
      <c r="F114" s="45" t="s">
        <v>156</v>
      </c>
      <c r="G114" s="16" t="s">
        <v>157</v>
      </c>
      <c r="H114" s="17">
        <v>375.74700000000001</v>
      </c>
      <c r="I114" s="18">
        <v>0</v>
      </c>
      <c r="J114" s="19">
        <f t="shared" si="18"/>
        <v>375.74700000000001</v>
      </c>
      <c r="K114" s="20">
        <v>0</v>
      </c>
      <c r="L114" s="17">
        <v>375.74700000000001</v>
      </c>
      <c r="M114" s="18">
        <v>0</v>
      </c>
      <c r="N114" s="19">
        <f t="shared" si="17"/>
        <v>375.74700000000001</v>
      </c>
      <c r="O114" s="20">
        <v>0</v>
      </c>
      <c r="P114" s="17">
        <v>0</v>
      </c>
      <c r="Q114" s="18">
        <v>0</v>
      </c>
      <c r="R114" s="18">
        <v>0</v>
      </c>
      <c r="S114" s="21">
        <v>0</v>
      </c>
      <c r="AQ114" s="105" t="s">
        <v>158</v>
      </c>
    </row>
    <row r="115" spans="2:43" ht="31.5" hidden="1" x14ac:dyDescent="0.25">
      <c r="B115" s="14" t="s">
        <v>159</v>
      </c>
      <c r="C115" s="65" t="s">
        <v>128</v>
      </c>
      <c r="D115" s="65"/>
      <c r="E115" s="14">
        <v>0</v>
      </c>
      <c r="F115" s="45" t="s">
        <v>160</v>
      </c>
      <c r="G115" s="16" t="s">
        <v>161</v>
      </c>
      <c r="H115" s="57">
        <v>400</v>
      </c>
      <c r="I115" s="103">
        <v>0</v>
      </c>
      <c r="J115" s="103">
        <f t="shared" si="18"/>
        <v>400</v>
      </c>
      <c r="K115" s="103">
        <v>0</v>
      </c>
      <c r="L115" s="57">
        <v>400</v>
      </c>
      <c r="M115" s="103">
        <v>0</v>
      </c>
      <c r="N115" s="103">
        <f t="shared" si="17"/>
        <v>400</v>
      </c>
      <c r="O115" s="103">
        <v>0</v>
      </c>
      <c r="P115" s="57">
        <v>0</v>
      </c>
      <c r="Q115" s="103">
        <v>0</v>
      </c>
      <c r="R115" s="103">
        <v>0</v>
      </c>
      <c r="S115" s="104">
        <v>0</v>
      </c>
      <c r="AQ115" s="2" t="s">
        <v>142</v>
      </c>
    </row>
    <row r="116" spans="2:43" ht="21.75" customHeight="1" x14ac:dyDescent="0.25">
      <c r="B116" s="260" t="s">
        <v>78</v>
      </c>
      <c r="C116" s="261"/>
      <c r="D116" s="76"/>
      <c r="E116" s="25">
        <f>SUM(E104:E113)</f>
        <v>1.2451000000000001</v>
      </c>
      <c r="F116" s="34"/>
      <c r="G116" s="16"/>
      <c r="H116" s="25">
        <f>H104+H28+H26</f>
        <v>11013.683009999999</v>
      </c>
      <c r="I116" s="25">
        <f t="shared" ref="I116:AP116" si="19">I104+I28+I26</f>
        <v>10796.931269999999</v>
      </c>
      <c r="J116" s="25">
        <f t="shared" si="19"/>
        <v>216.75173999999998</v>
      </c>
      <c r="K116" s="25">
        <f t="shared" si="19"/>
        <v>0</v>
      </c>
      <c r="L116" s="25">
        <f t="shared" si="19"/>
        <v>216.75173999999998</v>
      </c>
      <c r="M116" s="25">
        <f t="shared" si="19"/>
        <v>10796.931269999999</v>
      </c>
      <c r="N116" s="25">
        <f t="shared" si="19"/>
        <v>216.75173999999998</v>
      </c>
      <c r="O116" s="25">
        <f t="shared" si="19"/>
        <v>0</v>
      </c>
      <c r="P116" s="25">
        <f t="shared" si="19"/>
        <v>0</v>
      </c>
      <c r="Q116" s="25">
        <f t="shared" si="19"/>
        <v>0</v>
      </c>
      <c r="R116" s="25">
        <f t="shared" si="19"/>
        <v>0</v>
      </c>
      <c r="S116" s="25">
        <f t="shared" si="19"/>
        <v>0</v>
      </c>
      <c r="T116" s="25">
        <f t="shared" si="19"/>
        <v>0</v>
      </c>
      <c r="U116" s="25">
        <f t="shared" si="19"/>
        <v>0</v>
      </c>
      <c r="V116" s="25">
        <f t="shared" si="19"/>
        <v>0</v>
      </c>
      <c r="W116" s="25">
        <f t="shared" si="19"/>
        <v>0</v>
      </c>
      <c r="X116" s="25">
        <f t="shared" si="19"/>
        <v>0</v>
      </c>
      <c r="Y116" s="25">
        <f t="shared" si="19"/>
        <v>0</v>
      </c>
      <c r="Z116" s="25">
        <f t="shared" si="19"/>
        <v>0</v>
      </c>
      <c r="AA116" s="25">
        <f t="shared" si="19"/>
        <v>0</v>
      </c>
      <c r="AB116" s="25">
        <f t="shared" si="19"/>
        <v>0</v>
      </c>
      <c r="AC116" s="25">
        <f t="shared" si="19"/>
        <v>0</v>
      </c>
      <c r="AD116" s="25">
        <f t="shared" si="19"/>
        <v>0</v>
      </c>
      <c r="AE116" s="25">
        <f t="shared" si="19"/>
        <v>0</v>
      </c>
      <c r="AF116" s="25">
        <f t="shared" si="19"/>
        <v>0</v>
      </c>
      <c r="AG116" s="25">
        <f t="shared" si="19"/>
        <v>0</v>
      </c>
      <c r="AH116" s="25">
        <f t="shared" si="19"/>
        <v>0</v>
      </c>
      <c r="AI116" s="25">
        <f t="shared" si="19"/>
        <v>0</v>
      </c>
      <c r="AJ116" s="25">
        <f t="shared" si="19"/>
        <v>0</v>
      </c>
      <c r="AK116" s="25">
        <f t="shared" si="19"/>
        <v>0</v>
      </c>
      <c r="AL116" s="25">
        <f t="shared" si="19"/>
        <v>0</v>
      </c>
      <c r="AM116" s="25">
        <f t="shared" si="19"/>
        <v>0</v>
      </c>
      <c r="AN116" s="25">
        <f t="shared" si="19"/>
        <v>0</v>
      </c>
      <c r="AO116" s="25">
        <f t="shared" si="19"/>
        <v>0</v>
      </c>
      <c r="AP116" s="25">
        <f t="shared" si="19"/>
        <v>0</v>
      </c>
    </row>
    <row r="117" spans="2:43" ht="21.75" hidden="1" customHeight="1" x14ac:dyDescent="0.25">
      <c r="B117" s="262" t="s">
        <v>34</v>
      </c>
      <c r="C117" s="262"/>
      <c r="D117" s="106"/>
      <c r="E117" s="14"/>
      <c r="F117" s="14"/>
      <c r="G117" s="16"/>
      <c r="H117" s="25"/>
      <c r="I117" s="38"/>
      <c r="J117" s="38"/>
      <c r="K117" s="38"/>
      <c r="L117" s="25"/>
      <c r="M117" s="38"/>
      <c r="N117" s="40"/>
      <c r="O117" s="38"/>
      <c r="P117" s="25"/>
      <c r="Q117" s="38"/>
      <c r="R117" s="51"/>
      <c r="S117" s="51"/>
    </row>
    <row r="118" spans="2:43" ht="21.75" hidden="1" customHeight="1" x14ac:dyDescent="0.25">
      <c r="B118" s="14"/>
      <c r="C118" s="14"/>
      <c r="D118" s="14"/>
      <c r="E118" s="14"/>
      <c r="F118" s="14"/>
      <c r="G118" s="16"/>
      <c r="H118" s="17"/>
      <c r="I118" s="19"/>
      <c r="J118" s="19"/>
      <c r="K118" s="38"/>
      <c r="L118" s="17"/>
      <c r="M118" s="19"/>
      <c r="N118" s="19"/>
      <c r="O118" s="38"/>
      <c r="P118" s="17"/>
      <c r="Q118" s="55"/>
      <c r="R118" s="55"/>
      <c r="S118" s="55"/>
    </row>
    <row r="119" spans="2:43" ht="21.75" hidden="1" customHeight="1" x14ac:dyDescent="0.25">
      <c r="B119" s="14"/>
      <c r="C119" s="14"/>
      <c r="D119" s="14"/>
      <c r="E119" s="14"/>
      <c r="F119" s="14"/>
      <c r="G119" s="16"/>
      <c r="H119" s="25"/>
      <c r="I119" s="38"/>
      <c r="J119" s="38"/>
      <c r="K119" s="38"/>
      <c r="L119" s="25"/>
      <c r="M119" s="38"/>
      <c r="N119" s="40"/>
      <c r="O119" s="38"/>
      <c r="P119" s="25"/>
      <c r="Q119" s="38"/>
      <c r="R119" s="51"/>
      <c r="S119" s="51"/>
    </row>
    <row r="120" spans="2:43" ht="21.75" hidden="1" customHeight="1" x14ac:dyDescent="0.25">
      <c r="B120" s="98"/>
      <c r="C120" s="14"/>
      <c r="D120" s="14"/>
      <c r="E120" s="14"/>
      <c r="F120" s="86"/>
      <c r="G120" s="87"/>
      <c r="H120" s="25"/>
      <c r="I120" s="38"/>
      <c r="J120" s="38"/>
      <c r="K120" s="38"/>
      <c r="L120" s="25"/>
      <c r="M120" s="38"/>
      <c r="N120" s="40"/>
      <c r="O120" s="38"/>
      <c r="P120" s="25"/>
      <c r="Q120" s="38"/>
      <c r="R120" s="51"/>
      <c r="S120" s="51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</row>
    <row r="121" spans="2:43" ht="21.75" hidden="1" customHeight="1" x14ac:dyDescent="0.25">
      <c r="B121" s="98"/>
      <c r="C121" s="14"/>
      <c r="D121" s="14"/>
      <c r="E121" s="14"/>
      <c r="F121" s="86"/>
      <c r="G121" s="87"/>
      <c r="H121" s="25"/>
      <c r="I121" s="38"/>
      <c r="J121" s="38"/>
      <c r="K121" s="38"/>
      <c r="L121" s="25"/>
      <c r="M121" s="38"/>
      <c r="N121" s="40"/>
      <c r="O121" s="38"/>
      <c r="P121" s="25"/>
      <c r="Q121" s="38"/>
      <c r="R121" s="51"/>
      <c r="S121" s="51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</row>
    <row r="122" spans="2:43" ht="21.75" hidden="1" customHeight="1" x14ac:dyDescent="0.25">
      <c r="B122" s="14" t="s">
        <v>42</v>
      </c>
      <c r="C122" s="65" t="s">
        <v>162</v>
      </c>
      <c r="D122" s="65"/>
      <c r="E122" s="14">
        <v>0</v>
      </c>
      <c r="F122" s="86" t="s">
        <v>163</v>
      </c>
      <c r="G122" s="87" t="s">
        <v>164</v>
      </c>
      <c r="H122" s="35">
        <v>81.072710000000001</v>
      </c>
      <c r="I122" s="38">
        <v>0</v>
      </c>
      <c r="J122" s="72">
        <f>H122</f>
        <v>81.072710000000001</v>
      </c>
      <c r="K122" s="38">
        <v>0</v>
      </c>
      <c r="L122" s="35">
        <v>81.072710000000001</v>
      </c>
      <c r="M122" s="38">
        <v>0</v>
      </c>
      <c r="N122" s="72">
        <f>L122</f>
        <v>81.072710000000001</v>
      </c>
      <c r="O122" s="38">
        <v>0</v>
      </c>
      <c r="P122" s="25">
        <v>0</v>
      </c>
      <c r="Q122" s="38">
        <v>0</v>
      </c>
      <c r="R122" s="51">
        <v>0</v>
      </c>
      <c r="S122" s="51">
        <v>0</v>
      </c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2" t="s">
        <v>165</v>
      </c>
    </row>
    <row r="123" spans="2:43" ht="21.75" hidden="1" customHeight="1" x14ac:dyDescent="0.25">
      <c r="B123" s="14" t="s">
        <v>47</v>
      </c>
      <c r="C123" s="65" t="s">
        <v>162</v>
      </c>
      <c r="D123" s="65"/>
      <c r="E123" s="14">
        <v>0</v>
      </c>
      <c r="F123" s="86" t="s">
        <v>163</v>
      </c>
      <c r="G123" s="87" t="s">
        <v>164</v>
      </c>
      <c r="H123" s="35">
        <v>80.049059999999997</v>
      </c>
      <c r="I123" s="38">
        <v>0</v>
      </c>
      <c r="J123" s="38">
        <f>H123</f>
        <v>80.049059999999997</v>
      </c>
      <c r="K123" s="38">
        <v>0</v>
      </c>
      <c r="L123" s="35">
        <v>80.049059999999997</v>
      </c>
      <c r="M123" s="38">
        <v>0</v>
      </c>
      <c r="N123" s="38">
        <f>L123</f>
        <v>80.049059999999997</v>
      </c>
      <c r="O123" s="38">
        <v>0</v>
      </c>
      <c r="P123" s="25">
        <v>0</v>
      </c>
      <c r="Q123" s="38">
        <v>0</v>
      </c>
      <c r="R123" s="51">
        <v>0</v>
      </c>
      <c r="S123" s="51">
        <v>0</v>
      </c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2" t="s">
        <v>165</v>
      </c>
    </row>
    <row r="124" spans="2:43" ht="21.75" hidden="1" customHeight="1" x14ac:dyDescent="0.25">
      <c r="B124" s="260" t="s">
        <v>40</v>
      </c>
      <c r="C124" s="261"/>
      <c r="D124" s="76"/>
      <c r="E124" s="23">
        <f>E123+E122</f>
        <v>0</v>
      </c>
      <c r="F124" s="24"/>
      <c r="G124" s="16"/>
      <c r="H124" s="25">
        <f>H123+H122</f>
        <v>161.12177</v>
      </c>
      <c r="I124" s="25">
        <f t="shared" ref="I124" si="20">I121+I120</f>
        <v>0</v>
      </c>
      <c r="J124" s="25">
        <f>J123+J122</f>
        <v>161.12177</v>
      </c>
      <c r="K124" s="25">
        <f t="shared" ref="K124:AP124" si="21">K123+K122</f>
        <v>0</v>
      </c>
      <c r="L124" s="25">
        <f t="shared" si="21"/>
        <v>161.12177</v>
      </c>
      <c r="M124" s="25">
        <f t="shared" si="21"/>
        <v>0</v>
      </c>
      <c r="N124" s="25">
        <f t="shared" si="21"/>
        <v>161.12177</v>
      </c>
      <c r="O124" s="25">
        <f t="shared" si="21"/>
        <v>0</v>
      </c>
      <c r="P124" s="25">
        <f t="shared" si="21"/>
        <v>0</v>
      </c>
      <c r="Q124" s="25">
        <f t="shared" si="21"/>
        <v>0</v>
      </c>
      <c r="R124" s="25">
        <f t="shared" si="21"/>
        <v>0</v>
      </c>
      <c r="S124" s="25">
        <f t="shared" si="21"/>
        <v>0</v>
      </c>
      <c r="T124" s="25">
        <f t="shared" si="21"/>
        <v>0</v>
      </c>
      <c r="U124" s="25">
        <f t="shared" si="21"/>
        <v>0</v>
      </c>
      <c r="V124" s="25">
        <f t="shared" si="21"/>
        <v>0</v>
      </c>
      <c r="W124" s="25">
        <f t="shared" si="21"/>
        <v>0</v>
      </c>
      <c r="X124" s="25">
        <f t="shared" si="21"/>
        <v>0</v>
      </c>
      <c r="Y124" s="25">
        <f t="shared" si="21"/>
        <v>0</v>
      </c>
      <c r="Z124" s="25">
        <f t="shared" si="21"/>
        <v>0</v>
      </c>
      <c r="AA124" s="25">
        <f t="shared" si="21"/>
        <v>0</v>
      </c>
      <c r="AB124" s="25">
        <f t="shared" si="21"/>
        <v>0</v>
      </c>
      <c r="AC124" s="25">
        <f t="shared" si="21"/>
        <v>0</v>
      </c>
      <c r="AD124" s="25">
        <f t="shared" si="21"/>
        <v>0</v>
      </c>
      <c r="AE124" s="25">
        <f t="shared" si="21"/>
        <v>0</v>
      </c>
      <c r="AF124" s="25">
        <f t="shared" si="21"/>
        <v>0</v>
      </c>
      <c r="AG124" s="25">
        <f t="shared" si="21"/>
        <v>0</v>
      </c>
      <c r="AH124" s="25">
        <f t="shared" si="21"/>
        <v>0</v>
      </c>
      <c r="AI124" s="25">
        <f t="shared" si="21"/>
        <v>0</v>
      </c>
      <c r="AJ124" s="25">
        <f t="shared" si="21"/>
        <v>0</v>
      </c>
      <c r="AK124" s="25">
        <f t="shared" si="21"/>
        <v>0</v>
      </c>
      <c r="AL124" s="25">
        <f t="shared" si="21"/>
        <v>0</v>
      </c>
      <c r="AM124" s="25">
        <f t="shared" si="21"/>
        <v>0</v>
      </c>
      <c r="AN124" s="25">
        <f t="shared" si="21"/>
        <v>0</v>
      </c>
      <c r="AO124" s="25">
        <f t="shared" si="21"/>
        <v>0</v>
      </c>
      <c r="AP124" s="25">
        <f t="shared" si="21"/>
        <v>0</v>
      </c>
    </row>
    <row r="125" spans="2:43" ht="21.75" hidden="1" customHeight="1" x14ac:dyDescent="0.25">
      <c r="B125" s="262" t="s">
        <v>109</v>
      </c>
      <c r="C125" s="262"/>
      <c r="D125" s="106"/>
      <c r="E125" s="23"/>
      <c r="F125" s="23"/>
      <c r="G125" s="16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107"/>
      <c r="AD125" s="107"/>
      <c r="AE125" s="107"/>
      <c r="AF125" s="107"/>
      <c r="AG125" s="107"/>
      <c r="AH125" s="107"/>
      <c r="AI125" s="107"/>
      <c r="AJ125" s="107"/>
      <c r="AK125" s="107"/>
      <c r="AL125" s="107"/>
      <c r="AM125" s="107"/>
      <c r="AN125" s="107"/>
      <c r="AO125" s="107"/>
      <c r="AP125" s="107"/>
    </row>
    <row r="126" spans="2:43" ht="46.5" hidden="1" customHeight="1" x14ac:dyDescent="0.25">
      <c r="B126" s="14" t="s">
        <v>42</v>
      </c>
      <c r="C126" s="14" t="s">
        <v>166</v>
      </c>
      <c r="D126" s="14"/>
      <c r="E126" s="14">
        <v>4.8000000000000001E-2</v>
      </c>
      <c r="F126" s="14" t="s">
        <v>167</v>
      </c>
      <c r="G126" s="16" t="s">
        <v>168</v>
      </c>
      <c r="H126" s="72">
        <v>143.42160000000001</v>
      </c>
      <c r="I126" s="72">
        <v>0</v>
      </c>
      <c r="J126" s="72">
        <f>H126</f>
        <v>143.42160000000001</v>
      </c>
      <c r="K126" s="72">
        <v>0</v>
      </c>
      <c r="L126" s="72">
        <f>H126</f>
        <v>143.42160000000001</v>
      </c>
      <c r="M126" s="72">
        <v>0</v>
      </c>
      <c r="N126" s="72">
        <f>H126</f>
        <v>143.42160000000001</v>
      </c>
      <c r="O126" s="72">
        <v>0</v>
      </c>
      <c r="P126" s="72">
        <v>0</v>
      </c>
      <c r="Q126" s="72">
        <v>0</v>
      </c>
      <c r="R126" s="72">
        <v>0</v>
      </c>
      <c r="S126" s="72">
        <v>0</v>
      </c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8"/>
      <c r="AO126" s="108"/>
      <c r="AP126" s="108"/>
      <c r="AQ126" s="2" t="s">
        <v>169</v>
      </c>
    </row>
    <row r="127" spans="2:43" ht="25.5" hidden="1" customHeight="1" x14ac:dyDescent="0.25">
      <c r="B127" s="262" t="s">
        <v>170</v>
      </c>
      <c r="C127" s="262"/>
      <c r="D127" s="109"/>
      <c r="E127" s="110">
        <f>E126</f>
        <v>4.8000000000000001E-2</v>
      </c>
      <c r="F127" s="110"/>
      <c r="G127" s="111"/>
      <c r="H127" s="112">
        <f>H126</f>
        <v>143.42160000000001</v>
      </c>
      <c r="I127" s="112">
        <f t="shared" ref="I127:S127" si="22">I126</f>
        <v>0</v>
      </c>
      <c r="J127" s="112">
        <f t="shared" si="22"/>
        <v>143.42160000000001</v>
      </c>
      <c r="K127" s="112">
        <f t="shared" si="22"/>
        <v>0</v>
      </c>
      <c r="L127" s="112">
        <f t="shared" si="22"/>
        <v>143.42160000000001</v>
      </c>
      <c r="M127" s="112">
        <f t="shared" si="22"/>
        <v>0</v>
      </c>
      <c r="N127" s="112">
        <f t="shared" si="22"/>
        <v>143.42160000000001</v>
      </c>
      <c r="O127" s="112">
        <f t="shared" si="22"/>
        <v>0</v>
      </c>
      <c r="P127" s="112">
        <f t="shared" si="22"/>
        <v>0</v>
      </c>
      <c r="Q127" s="112">
        <f t="shared" si="22"/>
        <v>0</v>
      </c>
      <c r="R127" s="112">
        <f t="shared" si="22"/>
        <v>0</v>
      </c>
      <c r="S127" s="112">
        <f t="shared" si="22"/>
        <v>0</v>
      </c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108"/>
      <c r="AO127" s="108"/>
      <c r="AP127" s="108"/>
    </row>
    <row r="128" spans="2:43" ht="17.25" hidden="1" customHeight="1" x14ac:dyDescent="0.25">
      <c r="B128" s="113" t="s">
        <v>90</v>
      </c>
      <c r="C128" s="14"/>
      <c r="D128" s="14"/>
      <c r="E128" s="14"/>
      <c r="F128" s="14"/>
      <c r="G128" s="16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8"/>
      <c r="AO128" s="108"/>
      <c r="AP128" s="108"/>
    </row>
    <row r="129" spans="2:43" ht="54" hidden="1" customHeight="1" x14ac:dyDescent="0.25">
      <c r="B129" s="14" t="s">
        <v>42</v>
      </c>
      <c r="C129" s="14" t="s">
        <v>171</v>
      </c>
      <c r="D129" s="14"/>
      <c r="E129" s="62">
        <v>0.32500000000000001</v>
      </c>
      <c r="F129" s="14" t="s">
        <v>172</v>
      </c>
      <c r="G129" s="16" t="s">
        <v>173</v>
      </c>
      <c r="H129" s="72">
        <f>I129+J129+K129</f>
        <v>561.39652999999998</v>
      </c>
      <c r="I129" s="60">
        <v>561.39652999999998</v>
      </c>
      <c r="J129" s="72">
        <v>0</v>
      </c>
      <c r="K129" s="72">
        <v>0</v>
      </c>
      <c r="L129" s="72">
        <f>H129</f>
        <v>561.39652999999998</v>
      </c>
      <c r="M129" s="72">
        <f t="shared" ref="M129:O132" si="23">I129</f>
        <v>561.39652999999998</v>
      </c>
      <c r="N129" s="72">
        <f t="shared" si="23"/>
        <v>0</v>
      </c>
      <c r="O129" s="72">
        <f t="shared" si="23"/>
        <v>0</v>
      </c>
      <c r="P129" s="72">
        <v>0</v>
      </c>
      <c r="Q129" s="72">
        <v>0</v>
      </c>
      <c r="R129" s="72">
        <v>0</v>
      </c>
      <c r="S129" s="72">
        <v>0</v>
      </c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108"/>
      <c r="AO129" s="108"/>
      <c r="AP129" s="108"/>
      <c r="AQ129" s="2" t="s">
        <v>174</v>
      </c>
    </row>
    <row r="130" spans="2:43" ht="77.25" hidden="1" customHeight="1" x14ac:dyDescent="0.25">
      <c r="B130" s="14" t="s">
        <v>47</v>
      </c>
      <c r="C130" s="14" t="s">
        <v>171</v>
      </c>
      <c r="D130" s="14"/>
      <c r="E130" s="14">
        <v>0</v>
      </c>
      <c r="F130" s="14" t="s">
        <v>175</v>
      </c>
      <c r="G130" s="114" t="s">
        <v>106</v>
      </c>
      <c r="H130" s="72">
        <f>I130+J130+K130</f>
        <v>12.01389</v>
      </c>
      <c r="I130" s="72">
        <v>0</v>
      </c>
      <c r="J130" s="60">
        <v>12.01389</v>
      </c>
      <c r="K130" s="72">
        <v>0</v>
      </c>
      <c r="L130" s="72">
        <f t="shared" ref="L130:L132" si="24">H130</f>
        <v>12.01389</v>
      </c>
      <c r="M130" s="72">
        <f t="shared" si="23"/>
        <v>0</v>
      </c>
      <c r="N130" s="72">
        <f t="shared" si="23"/>
        <v>12.01389</v>
      </c>
      <c r="O130" s="72">
        <f t="shared" si="23"/>
        <v>0</v>
      </c>
      <c r="P130" s="72">
        <v>0</v>
      </c>
      <c r="Q130" s="72">
        <v>0</v>
      </c>
      <c r="R130" s="72">
        <v>0</v>
      </c>
      <c r="S130" s="72">
        <v>0</v>
      </c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  <c r="AQ130" s="2" t="s">
        <v>107</v>
      </c>
    </row>
    <row r="131" spans="2:43" ht="57" hidden="1" customHeight="1" x14ac:dyDescent="0.25">
      <c r="B131" s="14" t="s">
        <v>136</v>
      </c>
      <c r="C131" s="14" t="s">
        <v>171</v>
      </c>
      <c r="D131" s="14"/>
      <c r="E131" s="14">
        <v>0.36799999999999999</v>
      </c>
      <c r="F131" s="14" t="s">
        <v>176</v>
      </c>
      <c r="G131" s="16" t="s">
        <v>177</v>
      </c>
      <c r="H131" s="72">
        <f>I131+J131+K131</f>
        <v>463.63789000000003</v>
      </c>
      <c r="I131" s="115">
        <v>463.63789000000003</v>
      </c>
      <c r="J131" s="72">
        <v>0</v>
      </c>
      <c r="K131" s="72">
        <v>0</v>
      </c>
      <c r="L131" s="72">
        <f t="shared" si="24"/>
        <v>463.63789000000003</v>
      </c>
      <c r="M131" s="72">
        <f t="shared" si="23"/>
        <v>463.63789000000003</v>
      </c>
      <c r="N131" s="72">
        <f t="shared" si="23"/>
        <v>0</v>
      </c>
      <c r="O131" s="72">
        <f t="shared" si="23"/>
        <v>0</v>
      </c>
      <c r="P131" s="72">
        <v>0</v>
      </c>
      <c r="Q131" s="72">
        <v>0</v>
      </c>
      <c r="R131" s="72">
        <v>0</v>
      </c>
      <c r="S131" s="72">
        <v>0</v>
      </c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108"/>
      <c r="AO131" s="108"/>
      <c r="AP131" s="108"/>
      <c r="AQ131" s="2" t="s">
        <v>174</v>
      </c>
    </row>
    <row r="132" spans="2:43" ht="72" hidden="1" customHeight="1" x14ac:dyDescent="0.25">
      <c r="B132" s="14" t="s">
        <v>139</v>
      </c>
      <c r="C132" s="14" t="s">
        <v>171</v>
      </c>
      <c r="D132" s="14"/>
      <c r="E132" s="14">
        <v>0</v>
      </c>
      <c r="F132" s="14" t="s">
        <v>178</v>
      </c>
      <c r="G132" s="114" t="s">
        <v>106</v>
      </c>
      <c r="H132" s="72">
        <f>I132+J132+K132</f>
        <v>9.0198599999999995</v>
      </c>
      <c r="I132" s="72">
        <v>0</v>
      </c>
      <c r="J132" s="72">
        <v>9.0198599999999995</v>
      </c>
      <c r="K132" s="72">
        <v>0</v>
      </c>
      <c r="L132" s="72">
        <f t="shared" si="24"/>
        <v>9.0198599999999995</v>
      </c>
      <c r="M132" s="72">
        <f t="shared" si="23"/>
        <v>0</v>
      </c>
      <c r="N132" s="72">
        <f t="shared" si="23"/>
        <v>9.0198599999999995</v>
      </c>
      <c r="O132" s="72">
        <f t="shared" si="23"/>
        <v>0</v>
      </c>
      <c r="P132" s="72">
        <v>0</v>
      </c>
      <c r="Q132" s="72">
        <v>0</v>
      </c>
      <c r="R132" s="72">
        <v>0</v>
      </c>
      <c r="S132" s="72">
        <v>0</v>
      </c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08"/>
      <c r="AH132" s="108"/>
      <c r="AI132" s="108"/>
      <c r="AJ132" s="108"/>
      <c r="AK132" s="108"/>
      <c r="AL132" s="108"/>
      <c r="AM132" s="108"/>
      <c r="AN132" s="108"/>
      <c r="AO132" s="108"/>
      <c r="AP132" s="108"/>
      <c r="AQ132" s="2" t="s">
        <v>107</v>
      </c>
    </row>
    <row r="133" spans="2:43" ht="22.5" hidden="1" customHeight="1" x14ac:dyDescent="0.25">
      <c r="B133" s="260" t="s">
        <v>91</v>
      </c>
      <c r="C133" s="261"/>
      <c r="D133" s="76"/>
      <c r="E133" s="40">
        <f>E132+E131+E130+E129</f>
        <v>0.69300000000000006</v>
      </c>
      <c r="F133" s="14"/>
      <c r="G133" s="16"/>
      <c r="H133" s="35">
        <f>H129+H130+H131+H132</f>
        <v>1046.06817</v>
      </c>
      <c r="I133" s="35">
        <f t="shared" ref="I133:S133" si="25">I129+I130+I131+I132</f>
        <v>1025.03442</v>
      </c>
      <c r="J133" s="35">
        <f>J129+J130+J131+J132</f>
        <v>21.033749999999998</v>
      </c>
      <c r="K133" s="35">
        <f t="shared" si="25"/>
        <v>0</v>
      </c>
      <c r="L133" s="35">
        <f t="shared" si="25"/>
        <v>1046.06817</v>
      </c>
      <c r="M133" s="35">
        <f t="shared" si="25"/>
        <v>1025.03442</v>
      </c>
      <c r="N133" s="35">
        <f t="shared" si="25"/>
        <v>21.033749999999998</v>
      </c>
      <c r="O133" s="35">
        <f t="shared" si="25"/>
        <v>0</v>
      </c>
      <c r="P133" s="35">
        <f t="shared" si="25"/>
        <v>0</v>
      </c>
      <c r="Q133" s="35">
        <f t="shared" si="25"/>
        <v>0</v>
      </c>
      <c r="R133" s="35">
        <f t="shared" si="25"/>
        <v>0</v>
      </c>
      <c r="S133" s="35">
        <f t="shared" si="25"/>
        <v>0</v>
      </c>
      <c r="T133" s="108"/>
      <c r="U133" s="108"/>
      <c r="V133" s="108"/>
      <c r="W133" s="108"/>
      <c r="X133" s="108"/>
      <c r="Y133" s="108"/>
      <c r="Z133" s="108"/>
      <c r="AA133" s="108"/>
      <c r="AB133" s="108"/>
      <c r="AC133" s="108"/>
      <c r="AD133" s="108"/>
      <c r="AE133" s="108"/>
      <c r="AF133" s="108"/>
      <c r="AG133" s="108"/>
      <c r="AH133" s="108"/>
      <c r="AI133" s="108"/>
      <c r="AJ133" s="108"/>
      <c r="AK133" s="108"/>
      <c r="AL133" s="108"/>
      <c r="AM133" s="108"/>
      <c r="AN133" s="108"/>
      <c r="AO133" s="108"/>
      <c r="AP133" s="108"/>
    </row>
    <row r="134" spans="2:43" ht="46.5" hidden="1" customHeight="1" x14ac:dyDescent="0.25">
      <c r="B134" s="14"/>
      <c r="C134" s="14"/>
      <c r="D134" s="14"/>
      <c r="E134" s="14"/>
      <c r="F134" s="14"/>
      <c r="G134" s="16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108"/>
      <c r="U134" s="108"/>
      <c r="V134" s="108"/>
      <c r="W134" s="108"/>
      <c r="X134" s="108"/>
      <c r="Y134" s="108"/>
      <c r="Z134" s="108"/>
      <c r="AA134" s="108"/>
      <c r="AB134" s="108"/>
      <c r="AC134" s="108"/>
      <c r="AD134" s="108"/>
      <c r="AE134" s="108"/>
      <c r="AF134" s="108"/>
      <c r="AG134" s="108"/>
      <c r="AH134" s="108"/>
      <c r="AI134" s="108"/>
      <c r="AJ134" s="108"/>
      <c r="AK134" s="108"/>
      <c r="AL134" s="108"/>
      <c r="AM134" s="108"/>
      <c r="AN134" s="108"/>
      <c r="AO134" s="108"/>
      <c r="AP134" s="108"/>
    </row>
    <row r="135" spans="2:43" ht="46.5" hidden="1" customHeight="1" x14ac:dyDescent="0.25">
      <c r="B135" s="14"/>
      <c r="C135" s="14"/>
      <c r="D135" s="14"/>
      <c r="E135" s="14"/>
      <c r="F135" s="14"/>
      <c r="G135" s="16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</row>
    <row r="136" spans="2:43" ht="46.5" hidden="1" customHeight="1" x14ac:dyDescent="0.25">
      <c r="B136" s="14"/>
      <c r="C136" s="14"/>
      <c r="D136" s="14"/>
      <c r="E136" s="14"/>
      <c r="F136" s="14"/>
      <c r="G136" s="16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108"/>
      <c r="U136" s="108"/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108"/>
      <c r="AN136" s="108"/>
      <c r="AO136" s="108"/>
      <c r="AP136" s="108"/>
    </row>
    <row r="137" spans="2:43" ht="46.5" hidden="1" customHeight="1" x14ac:dyDescent="0.25">
      <c r="B137" s="14"/>
      <c r="C137" s="14"/>
      <c r="D137" s="14"/>
      <c r="E137" s="14"/>
      <c r="F137" s="14"/>
      <c r="G137" s="16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108"/>
      <c r="AJ137" s="108"/>
      <c r="AK137" s="108"/>
      <c r="AL137" s="108"/>
      <c r="AM137" s="108"/>
      <c r="AN137" s="108"/>
      <c r="AO137" s="108"/>
      <c r="AP137" s="108"/>
    </row>
    <row r="138" spans="2:43" ht="46.5" hidden="1" customHeight="1" x14ac:dyDescent="0.25">
      <c r="B138" s="14"/>
      <c r="C138" s="14"/>
      <c r="D138" s="14"/>
      <c r="E138" s="14"/>
      <c r="F138" s="14"/>
      <c r="G138" s="16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108"/>
      <c r="AO138" s="108"/>
      <c r="AP138" s="108"/>
    </row>
    <row r="139" spans="2:43" ht="46.5" hidden="1" customHeight="1" x14ac:dyDescent="0.25">
      <c r="B139" s="14"/>
      <c r="C139" s="14"/>
      <c r="D139" s="14"/>
      <c r="E139" s="14"/>
      <c r="F139" s="14"/>
      <c r="G139" s="16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/>
      <c r="AG139" s="108"/>
      <c r="AH139" s="108"/>
      <c r="AI139" s="108"/>
      <c r="AJ139" s="108"/>
      <c r="AK139" s="108"/>
      <c r="AL139" s="108"/>
      <c r="AM139" s="108"/>
      <c r="AN139" s="108"/>
      <c r="AO139" s="108"/>
      <c r="AP139" s="108"/>
    </row>
    <row r="140" spans="2:43" ht="21" hidden="1" customHeight="1" x14ac:dyDescent="0.25">
      <c r="B140" s="262" t="s">
        <v>111</v>
      </c>
      <c r="C140" s="262"/>
      <c r="D140" s="14"/>
      <c r="E140" s="14"/>
      <c r="F140" s="14"/>
      <c r="G140" s="16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108"/>
      <c r="AO140" s="108"/>
      <c r="AP140" s="108"/>
    </row>
    <row r="141" spans="2:43" ht="65.25" hidden="1" customHeight="1" x14ac:dyDescent="0.25">
      <c r="B141" s="14" t="s">
        <v>42</v>
      </c>
      <c r="C141" s="15" t="s">
        <v>179</v>
      </c>
      <c r="D141" s="15" t="s">
        <v>113</v>
      </c>
      <c r="E141" s="14">
        <v>0</v>
      </c>
      <c r="F141" s="14" t="s">
        <v>180</v>
      </c>
      <c r="G141" s="16" t="s">
        <v>38</v>
      </c>
      <c r="H141" s="72">
        <v>37.646999999999998</v>
      </c>
      <c r="I141" s="72">
        <v>0</v>
      </c>
      <c r="J141" s="72">
        <f>H141</f>
        <v>37.646999999999998</v>
      </c>
      <c r="K141" s="72">
        <v>0</v>
      </c>
      <c r="L141" s="72">
        <f>H141</f>
        <v>37.646999999999998</v>
      </c>
      <c r="M141" s="72">
        <v>0</v>
      </c>
      <c r="N141" s="72">
        <f>H141</f>
        <v>37.646999999999998</v>
      </c>
      <c r="O141" s="72">
        <v>0</v>
      </c>
      <c r="P141" s="72">
        <v>0</v>
      </c>
      <c r="Q141" s="72">
        <v>0</v>
      </c>
      <c r="R141" s="72">
        <v>0</v>
      </c>
      <c r="S141" s="72">
        <v>0</v>
      </c>
      <c r="T141" s="108"/>
      <c r="U141" s="108"/>
      <c r="V141" s="108"/>
      <c r="W141" s="108"/>
      <c r="X141" s="108"/>
      <c r="Y141" s="108"/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108"/>
      <c r="AO141" s="108"/>
      <c r="AP141" s="108"/>
      <c r="AQ141" s="2" t="s">
        <v>181</v>
      </c>
    </row>
    <row r="142" spans="2:43" ht="18.75" hidden="1" customHeight="1" x14ac:dyDescent="0.25">
      <c r="B142" s="260" t="s">
        <v>115</v>
      </c>
      <c r="C142" s="261"/>
      <c r="D142" s="14"/>
      <c r="E142" s="14">
        <f>E141</f>
        <v>0</v>
      </c>
      <c r="F142" s="14"/>
      <c r="G142" s="16"/>
      <c r="H142" s="72">
        <f>H141</f>
        <v>37.646999999999998</v>
      </c>
      <c r="I142" s="72">
        <f t="shared" ref="I142:AP142" si="26">I141</f>
        <v>0</v>
      </c>
      <c r="J142" s="72">
        <f t="shared" si="26"/>
        <v>37.646999999999998</v>
      </c>
      <c r="K142" s="72">
        <f t="shared" si="26"/>
        <v>0</v>
      </c>
      <c r="L142" s="72">
        <f t="shared" si="26"/>
        <v>37.646999999999998</v>
      </c>
      <c r="M142" s="72">
        <f t="shared" si="26"/>
        <v>0</v>
      </c>
      <c r="N142" s="72">
        <f t="shared" si="26"/>
        <v>37.646999999999998</v>
      </c>
      <c r="O142" s="72">
        <f t="shared" si="26"/>
        <v>0</v>
      </c>
      <c r="P142" s="72">
        <f t="shared" si="26"/>
        <v>0</v>
      </c>
      <c r="Q142" s="72">
        <f t="shared" si="26"/>
        <v>0</v>
      </c>
      <c r="R142" s="72">
        <f t="shared" si="26"/>
        <v>0</v>
      </c>
      <c r="S142" s="72">
        <f t="shared" si="26"/>
        <v>0</v>
      </c>
      <c r="T142" s="72">
        <f t="shared" si="26"/>
        <v>0</v>
      </c>
      <c r="U142" s="72">
        <f t="shared" si="26"/>
        <v>0</v>
      </c>
      <c r="V142" s="72">
        <f t="shared" si="26"/>
        <v>0</v>
      </c>
      <c r="W142" s="72">
        <f t="shared" si="26"/>
        <v>0</v>
      </c>
      <c r="X142" s="72">
        <f t="shared" si="26"/>
        <v>0</v>
      </c>
      <c r="Y142" s="72">
        <f t="shared" si="26"/>
        <v>0</v>
      </c>
      <c r="Z142" s="72">
        <f t="shared" si="26"/>
        <v>0</v>
      </c>
      <c r="AA142" s="72">
        <f t="shared" si="26"/>
        <v>0</v>
      </c>
      <c r="AB142" s="72">
        <f t="shared" si="26"/>
        <v>0</v>
      </c>
      <c r="AC142" s="72">
        <f t="shared" si="26"/>
        <v>0</v>
      </c>
      <c r="AD142" s="72">
        <f t="shared" si="26"/>
        <v>0</v>
      </c>
      <c r="AE142" s="72">
        <f t="shared" si="26"/>
        <v>0</v>
      </c>
      <c r="AF142" s="72">
        <f t="shared" si="26"/>
        <v>0</v>
      </c>
      <c r="AG142" s="72">
        <f t="shared" si="26"/>
        <v>0</v>
      </c>
      <c r="AH142" s="72">
        <f t="shared" si="26"/>
        <v>0</v>
      </c>
      <c r="AI142" s="72">
        <f t="shared" si="26"/>
        <v>0</v>
      </c>
      <c r="AJ142" s="72">
        <f t="shared" si="26"/>
        <v>0</v>
      </c>
      <c r="AK142" s="72">
        <f t="shared" si="26"/>
        <v>0</v>
      </c>
      <c r="AL142" s="72">
        <f t="shared" si="26"/>
        <v>0</v>
      </c>
      <c r="AM142" s="72">
        <f t="shared" si="26"/>
        <v>0</v>
      </c>
      <c r="AN142" s="72">
        <f t="shared" si="26"/>
        <v>0</v>
      </c>
      <c r="AO142" s="72">
        <f t="shared" si="26"/>
        <v>0</v>
      </c>
      <c r="AP142" s="72">
        <f t="shared" si="26"/>
        <v>0</v>
      </c>
    </row>
    <row r="143" spans="2:43" ht="21.75" hidden="1" customHeight="1" x14ac:dyDescent="0.25">
      <c r="B143" s="116"/>
      <c r="C143" s="117" t="s">
        <v>122</v>
      </c>
      <c r="D143" s="117"/>
      <c r="E143" s="118">
        <f>E133+E127+E142</f>
        <v>0.7410000000000001</v>
      </c>
      <c r="F143" s="14"/>
      <c r="G143" s="14"/>
      <c r="H143" s="119">
        <f>H133+H127+H124+H116+H85+H81+H142</f>
        <v>12432.97155</v>
      </c>
      <c r="I143" s="119">
        <f t="shared" ref="I143:S143" si="27">I133+I127+I124+I116+I85+I81+I142</f>
        <v>11821.965689999999</v>
      </c>
      <c r="J143" s="119">
        <f t="shared" si="27"/>
        <v>611.0058600000001</v>
      </c>
      <c r="K143" s="119">
        <f t="shared" si="27"/>
        <v>0</v>
      </c>
      <c r="L143" s="119">
        <f t="shared" si="27"/>
        <v>1636.0402799999999</v>
      </c>
      <c r="M143" s="119">
        <f t="shared" si="27"/>
        <v>11821.965689999999</v>
      </c>
      <c r="N143" s="119">
        <f t="shared" si="27"/>
        <v>611.0058600000001</v>
      </c>
      <c r="O143" s="119">
        <f t="shared" si="27"/>
        <v>0</v>
      </c>
      <c r="P143" s="119">
        <f t="shared" si="27"/>
        <v>0</v>
      </c>
      <c r="Q143" s="119">
        <f t="shared" si="27"/>
        <v>0</v>
      </c>
      <c r="R143" s="119">
        <f t="shared" si="27"/>
        <v>0</v>
      </c>
      <c r="S143" s="119">
        <f t="shared" si="27"/>
        <v>0</v>
      </c>
    </row>
    <row r="144" spans="2:43" ht="21.75" hidden="1" customHeight="1" x14ac:dyDescent="0.25">
      <c r="B144" s="282" t="s">
        <v>182</v>
      </c>
      <c r="C144" s="282"/>
      <c r="D144" s="282"/>
      <c r="E144" s="282"/>
      <c r="F144" s="282"/>
      <c r="G144" s="282"/>
      <c r="H144" s="282"/>
      <c r="I144" s="282"/>
      <c r="J144" s="282"/>
      <c r="K144" s="282"/>
      <c r="L144" s="282"/>
      <c r="M144" s="282"/>
      <c r="N144" s="282"/>
      <c r="O144" s="282"/>
      <c r="P144" s="282"/>
      <c r="Q144" s="282"/>
      <c r="R144" s="282"/>
      <c r="S144" s="282"/>
    </row>
    <row r="145" spans="2:46" ht="21.75" hidden="1" customHeight="1" x14ac:dyDescent="0.25">
      <c r="B145" s="283" t="s">
        <v>21</v>
      </c>
      <c r="C145" s="284"/>
      <c r="D145" s="285"/>
      <c r="E145" s="120"/>
      <c r="F145" s="121"/>
      <c r="G145" s="121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</row>
    <row r="146" spans="2:46" ht="58.5" hidden="1" customHeight="1" x14ac:dyDescent="0.25">
      <c r="B146" s="78" t="s">
        <v>42</v>
      </c>
      <c r="C146" s="122" t="s">
        <v>183</v>
      </c>
      <c r="D146" s="123" t="s">
        <v>184</v>
      </c>
      <c r="E146" s="124">
        <v>0</v>
      </c>
      <c r="F146" s="125" t="s">
        <v>185</v>
      </c>
      <c r="G146" s="126" t="s">
        <v>186</v>
      </c>
      <c r="H146" s="127">
        <f>J146</f>
        <v>498.0324</v>
      </c>
      <c r="I146" s="128">
        <v>0</v>
      </c>
      <c r="J146" s="128">
        <v>498.0324</v>
      </c>
      <c r="K146" s="128">
        <v>0</v>
      </c>
      <c r="L146" s="129">
        <f>N146</f>
        <v>498.0324</v>
      </c>
      <c r="M146" s="128">
        <v>0</v>
      </c>
      <c r="N146" s="128">
        <v>498.0324</v>
      </c>
      <c r="O146" s="128">
        <v>0</v>
      </c>
      <c r="P146" s="128">
        <v>0</v>
      </c>
      <c r="Q146" s="128">
        <v>0</v>
      </c>
      <c r="R146" s="128">
        <v>0</v>
      </c>
      <c r="S146" s="128">
        <v>0</v>
      </c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130"/>
      <c r="AO146" s="130"/>
      <c r="AP146" s="130"/>
      <c r="AQ146" s="131" t="s">
        <v>187</v>
      </c>
    </row>
    <row r="147" spans="2:46" ht="21.75" hidden="1" customHeight="1" x14ac:dyDescent="0.25">
      <c r="B147" s="281" t="s">
        <v>27</v>
      </c>
      <c r="C147" s="281"/>
      <c r="D147" s="281"/>
      <c r="E147" s="132">
        <v>0</v>
      </c>
      <c r="F147" s="133"/>
      <c r="G147" s="133"/>
      <c r="H147" s="134">
        <f>H146</f>
        <v>498.0324</v>
      </c>
      <c r="I147" s="134">
        <f t="shared" ref="I147:S147" si="28">I146</f>
        <v>0</v>
      </c>
      <c r="J147" s="134">
        <f t="shared" si="28"/>
        <v>498.0324</v>
      </c>
      <c r="K147" s="134">
        <f t="shared" si="28"/>
        <v>0</v>
      </c>
      <c r="L147" s="134">
        <f t="shared" si="28"/>
        <v>498.0324</v>
      </c>
      <c r="M147" s="134">
        <f t="shared" si="28"/>
        <v>0</v>
      </c>
      <c r="N147" s="134">
        <f t="shared" si="28"/>
        <v>498.0324</v>
      </c>
      <c r="O147" s="134">
        <f t="shared" si="28"/>
        <v>0</v>
      </c>
      <c r="P147" s="134">
        <f t="shared" si="28"/>
        <v>0</v>
      </c>
      <c r="Q147" s="134">
        <f t="shared" si="28"/>
        <v>0</v>
      </c>
      <c r="R147" s="134">
        <f t="shared" si="28"/>
        <v>0</v>
      </c>
      <c r="S147" s="134">
        <f t="shared" si="28"/>
        <v>0</v>
      </c>
    </row>
    <row r="148" spans="2:46" ht="21.75" hidden="1" customHeight="1" x14ac:dyDescent="0.25">
      <c r="B148" s="113" t="s">
        <v>51</v>
      </c>
      <c r="C148" s="121"/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35"/>
      <c r="O148" s="121"/>
      <c r="P148" s="121"/>
      <c r="Q148" s="121"/>
      <c r="R148" s="121"/>
      <c r="S148" s="121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</row>
    <row r="149" spans="2:46" ht="48" hidden="1" customHeight="1" x14ac:dyDescent="0.25">
      <c r="B149" s="78"/>
      <c r="C149" s="78"/>
      <c r="D149" s="78"/>
      <c r="E149" s="78"/>
      <c r="F149" s="136"/>
      <c r="G149" s="137"/>
      <c r="H149" s="138"/>
      <c r="I149" s="139"/>
      <c r="J149" s="139"/>
      <c r="K149" s="139"/>
      <c r="L149" s="138"/>
      <c r="M149" s="139"/>
      <c r="N149" s="140"/>
      <c r="O149" s="139"/>
      <c r="P149" s="139"/>
      <c r="Q149" s="139"/>
      <c r="R149" s="139"/>
      <c r="S149" s="139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130"/>
      <c r="AO149" s="130"/>
      <c r="AP149" s="130"/>
    </row>
    <row r="150" spans="2:46" ht="33.75" hidden="1" customHeight="1" x14ac:dyDescent="0.25">
      <c r="B150" s="78"/>
      <c r="C150" s="78"/>
      <c r="D150" s="78"/>
      <c r="E150" s="78"/>
      <c r="F150" s="136"/>
      <c r="G150" s="137"/>
      <c r="H150" s="138"/>
      <c r="I150" s="139"/>
      <c r="J150" s="139"/>
      <c r="K150" s="139"/>
      <c r="L150" s="138"/>
      <c r="M150" s="139"/>
      <c r="N150" s="140"/>
      <c r="O150" s="139"/>
      <c r="P150" s="139"/>
      <c r="Q150" s="139"/>
      <c r="R150" s="139"/>
      <c r="S150" s="139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130"/>
      <c r="AO150" s="130"/>
      <c r="AP150" s="130"/>
    </row>
    <row r="151" spans="2:46" ht="21.75" hidden="1" customHeight="1" x14ac:dyDescent="0.25">
      <c r="B151" s="78"/>
      <c r="C151" s="78"/>
      <c r="D151" s="78"/>
      <c r="E151" s="78"/>
      <c r="F151" s="136"/>
      <c r="G151" s="137"/>
      <c r="H151" s="138"/>
      <c r="I151" s="139"/>
      <c r="J151" s="139"/>
      <c r="K151" s="139"/>
      <c r="L151" s="138"/>
      <c r="M151" s="139"/>
      <c r="N151" s="140"/>
      <c r="O151" s="139"/>
      <c r="P151" s="139"/>
      <c r="Q151" s="139"/>
      <c r="R151" s="139"/>
      <c r="S151" s="139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130"/>
      <c r="AO151" s="130"/>
      <c r="AP151" s="130"/>
      <c r="AQ151" s="131"/>
    </row>
    <row r="152" spans="2:46" ht="21.75" hidden="1" customHeight="1" x14ac:dyDescent="0.25">
      <c r="B152" s="78"/>
      <c r="C152" s="78"/>
      <c r="D152" s="78"/>
      <c r="E152" s="78"/>
      <c r="F152" s="136"/>
      <c r="G152" s="137"/>
      <c r="H152" s="138"/>
      <c r="I152" s="139"/>
      <c r="J152" s="139"/>
      <c r="K152" s="139"/>
      <c r="L152" s="138"/>
      <c r="M152" s="139"/>
      <c r="N152" s="140"/>
      <c r="O152" s="139"/>
      <c r="P152" s="139"/>
      <c r="Q152" s="139"/>
      <c r="R152" s="139"/>
      <c r="S152" s="139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130"/>
      <c r="AO152" s="130"/>
      <c r="AP152" s="130"/>
      <c r="AQ152" s="131"/>
    </row>
    <row r="153" spans="2:46" ht="21.75" hidden="1" customHeight="1" x14ac:dyDescent="0.25">
      <c r="B153" s="78"/>
      <c r="C153" s="78"/>
      <c r="D153" s="78"/>
      <c r="E153" s="78"/>
      <c r="F153" s="136"/>
      <c r="G153" s="137"/>
      <c r="H153" s="138"/>
      <c r="I153" s="139"/>
      <c r="J153" s="139"/>
      <c r="K153" s="139"/>
      <c r="L153" s="138"/>
      <c r="M153" s="139"/>
      <c r="N153" s="140"/>
      <c r="O153" s="139"/>
      <c r="P153" s="139"/>
      <c r="Q153" s="139"/>
      <c r="R153" s="139"/>
      <c r="S153" s="139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30"/>
      <c r="AN153" s="130"/>
      <c r="AO153" s="130"/>
      <c r="AP153" s="130"/>
      <c r="AQ153" s="131"/>
    </row>
    <row r="154" spans="2:46" ht="21.75" hidden="1" customHeight="1" x14ac:dyDescent="0.25">
      <c r="B154" s="78"/>
      <c r="C154" s="78"/>
      <c r="D154" s="78"/>
      <c r="E154" s="78"/>
      <c r="F154" s="136"/>
      <c r="G154" s="137"/>
      <c r="H154" s="138"/>
      <c r="I154" s="139"/>
      <c r="J154" s="139"/>
      <c r="K154" s="139"/>
      <c r="L154" s="138"/>
      <c r="M154" s="139"/>
      <c r="N154" s="140"/>
      <c r="O154" s="139"/>
      <c r="P154" s="139"/>
      <c r="Q154" s="139"/>
      <c r="R154" s="139"/>
      <c r="S154" s="139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0"/>
      <c r="AJ154" s="130"/>
      <c r="AK154" s="130"/>
      <c r="AL154" s="130"/>
      <c r="AM154" s="130"/>
      <c r="AN154" s="130"/>
      <c r="AO154" s="130"/>
      <c r="AP154" s="130"/>
      <c r="AQ154" s="131"/>
    </row>
    <row r="155" spans="2:46" ht="21.75" hidden="1" customHeight="1" x14ac:dyDescent="0.25">
      <c r="B155" s="78"/>
      <c r="C155" s="78"/>
      <c r="D155" s="78"/>
      <c r="E155" s="78"/>
      <c r="F155" s="136"/>
      <c r="G155" s="137"/>
      <c r="H155" s="138"/>
      <c r="I155" s="139"/>
      <c r="J155" s="139"/>
      <c r="K155" s="139"/>
      <c r="L155" s="138"/>
      <c r="M155" s="139"/>
      <c r="N155" s="140"/>
      <c r="O155" s="139"/>
      <c r="P155" s="139"/>
      <c r="Q155" s="139"/>
      <c r="R155" s="139"/>
      <c r="S155" s="139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30"/>
      <c r="AQ155" s="131"/>
    </row>
    <row r="156" spans="2:46" ht="48.75" hidden="1" customHeight="1" x14ac:dyDescent="0.25">
      <c r="B156" s="78" t="s">
        <v>42</v>
      </c>
      <c r="C156" s="83" t="s">
        <v>183</v>
      </c>
      <c r="D156" s="141"/>
      <c r="E156" s="124">
        <v>0</v>
      </c>
      <c r="F156" s="125" t="s">
        <v>185</v>
      </c>
      <c r="G156" s="126" t="s">
        <v>186</v>
      </c>
      <c r="H156" s="129">
        <f>J156</f>
        <v>498.0324</v>
      </c>
      <c r="I156" s="128">
        <v>0</v>
      </c>
      <c r="J156" s="128">
        <v>498.0324</v>
      </c>
      <c r="K156" s="128">
        <v>0</v>
      </c>
      <c r="L156" s="129">
        <f>N156</f>
        <v>498.0324</v>
      </c>
      <c r="M156" s="128">
        <v>0</v>
      </c>
      <c r="N156" s="128">
        <v>498.0324</v>
      </c>
      <c r="O156" s="128">
        <v>0</v>
      </c>
      <c r="P156" s="128">
        <v>0</v>
      </c>
      <c r="Q156" s="128">
        <v>0</v>
      </c>
      <c r="R156" s="128">
        <v>0</v>
      </c>
      <c r="S156" s="128">
        <v>0</v>
      </c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1" t="s">
        <v>187</v>
      </c>
      <c r="AT156" t="s">
        <v>188</v>
      </c>
    </row>
    <row r="157" spans="2:46" ht="78" hidden="1" customHeight="1" x14ac:dyDescent="0.25">
      <c r="B157" s="78" t="s">
        <v>47</v>
      </c>
      <c r="C157" s="83" t="s">
        <v>189</v>
      </c>
      <c r="D157" s="141"/>
      <c r="E157" s="124"/>
      <c r="F157" s="142" t="s">
        <v>190</v>
      </c>
      <c r="G157" s="126" t="s">
        <v>186</v>
      </c>
      <c r="H157" s="129">
        <f>I157+J157</f>
        <v>60.610799999999998</v>
      </c>
      <c r="I157" s="128">
        <v>60.550190000000001</v>
      </c>
      <c r="J157" s="128">
        <v>6.0609999999999997E-2</v>
      </c>
      <c r="K157" s="128">
        <v>0</v>
      </c>
      <c r="L157" s="129">
        <f>M157+N157</f>
        <v>60.610799999999998</v>
      </c>
      <c r="M157" s="128">
        <v>60.550190000000001</v>
      </c>
      <c r="N157" s="128">
        <v>6.0609999999999997E-2</v>
      </c>
      <c r="O157" s="128">
        <v>0</v>
      </c>
      <c r="P157" s="128">
        <v>0</v>
      </c>
      <c r="Q157" s="128">
        <v>0</v>
      </c>
      <c r="R157" s="128">
        <v>0</v>
      </c>
      <c r="S157" s="128">
        <v>0</v>
      </c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1" t="s">
        <v>191</v>
      </c>
    </row>
    <row r="158" spans="2:46" ht="117" hidden="1" customHeight="1" x14ac:dyDescent="0.25">
      <c r="B158" s="78" t="s">
        <v>136</v>
      </c>
      <c r="C158" s="83" t="s">
        <v>189</v>
      </c>
      <c r="D158" s="141"/>
      <c r="E158" s="124"/>
      <c r="F158" s="142" t="s">
        <v>192</v>
      </c>
      <c r="G158" s="126" t="s">
        <v>186</v>
      </c>
      <c r="H158" s="129">
        <f>I158+J158</f>
        <v>48.770399999999995</v>
      </c>
      <c r="I158" s="128">
        <v>48.721629999999998</v>
      </c>
      <c r="J158" s="128">
        <v>4.8770000000000001E-2</v>
      </c>
      <c r="K158" s="128">
        <v>0</v>
      </c>
      <c r="L158" s="129">
        <f>M158+N158</f>
        <v>48.770399999999995</v>
      </c>
      <c r="M158" s="128">
        <v>48.721629999999998</v>
      </c>
      <c r="N158" s="128">
        <v>4.8770000000000001E-2</v>
      </c>
      <c r="O158" s="128">
        <v>0</v>
      </c>
      <c r="P158" s="128">
        <v>0</v>
      </c>
      <c r="Q158" s="128">
        <v>0</v>
      </c>
      <c r="R158" s="128">
        <v>0</v>
      </c>
      <c r="S158" s="128">
        <v>0</v>
      </c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130"/>
      <c r="AO158" s="130"/>
      <c r="AP158" s="130"/>
      <c r="AQ158" s="131" t="s">
        <v>193</v>
      </c>
    </row>
    <row r="159" spans="2:46" ht="21.75" hidden="1" customHeight="1" x14ac:dyDescent="0.25">
      <c r="B159" s="260" t="s">
        <v>78</v>
      </c>
      <c r="C159" s="261"/>
      <c r="D159" s="143"/>
      <c r="E159" s="53">
        <f>E156</f>
        <v>0</v>
      </c>
      <c r="F159" s="34"/>
      <c r="G159" s="144"/>
      <c r="H159" s="145">
        <f>SUM(H156:H158)</f>
        <v>607.41359999999997</v>
      </c>
      <c r="I159" s="53">
        <f t="shared" ref="I159:AP159" si="29">SUM(I156:I158)</f>
        <v>109.27181999999999</v>
      </c>
      <c r="J159" s="53">
        <f t="shared" si="29"/>
        <v>498.14177999999998</v>
      </c>
      <c r="K159" s="53">
        <f t="shared" si="29"/>
        <v>0</v>
      </c>
      <c r="L159" s="53">
        <f t="shared" si="29"/>
        <v>607.41359999999997</v>
      </c>
      <c r="M159" s="53">
        <f t="shared" si="29"/>
        <v>109.27181999999999</v>
      </c>
      <c r="N159" s="53">
        <f t="shared" si="29"/>
        <v>498.14177999999998</v>
      </c>
      <c r="O159" s="53">
        <f t="shared" si="29"/>
        <v>0</v>
      </c>
      <c r="P159" s="53">
        <f t="shared" si="29"/>
        <v>0</v>
      </c>
      <c r="Q159" s="53">
        <f t="shared" si="29"/>
        <v>0</v>
      </c>
      <c r="R159" s="53">
        <f t="shared" si="29"/>
        <v>0</v>
      </c>
      <c r="S159" s="53">
        <f t="shared" si="29"/>
        <v>0</v>
      </c>
      <c r="T159" s="53">
        <f t="shared" si="29"/>
        <v>0</v>
      </c>
      <c r="U159" s="53">
        <f t="shared" si="29"/>
        <v>0</v>
      </c>
      <c r="V159" s="53">
        <f t="shared" si="29"/>
        <v>0</v>
      </c>
      <c r="W159" s="53">
        <f t="shared" si="29"/>
        <v>0</v>
      </c>
      <c r="X159" s="53">
        <f t="shared" si="29"/>
        <v>0</v>
      </c>
      <c r="Y159" s="53">
        <f t="shared" si="29"/>
        <v>0</v>
      </c>
      <c r="Z159" s="53">
        <f t="shared" si="29"/>
        <v>0</v>
      </c>
      <c r="AA159" s="53">
        <f t="shared" si="29"/>
        <v>0</v>
      </c>
      <c r="AB159" s="53">
        <f t="shared" si="29"/>
        <v>0</v>
      </c>
      <c r="AC159" s="53">
        <f t="shared" si="29"/>
        <v>0</v>
      </c>
      <c r="AD159" s="53">
        <f t="shared" si="29"/>
        <v>0</v>
      </c>
      <c r="AE159" s="53">
        <f t="shared" si="29"/>
        <v>0</v>
      </c>
      <c r="AF159" s="53">
        <f t="shared" si="29"/>
        <v>0</v>
      </c>
      <c r="AG159" s="53">
        <f t="shared" si="29"/>
        <v>0</v>
      </c>
      <c r="AH159" s="53">
        <f t="shared" si="29"/>
        <v>0</v>
      </c>
      <c r="AI159" s="53">
        <f t="shared" si="29"/>
        <v>0</v>
      </c>
      <c r="AJ159" s="53">
        <f t="shared" si="29"/>
        <v>0</v>
      </c>
      <c r="AK159" s="53">
        <f t="shared" si="29"/>
        <v>0</v>
      </c>
      <c r="AL159" s="53">
        <f t="shared" si="29"/>
        <v>0</v>
      </c>
      <c r="AM159" s="53">
        <f t="shared" si="29"/>
        <v>0</v>
      </c>
      <c r="AN159" s="53">
        <f t="shared" si="29"/>
        <v>0</v>
      </c>
      <c r="AO159" s="53">
        <f t="shared" si="29"/>
        <v>0</v>
      </c>
      <c r="AP159" s="53">
        <f t="shared" si="29"/>
        <v>0</v>
      </c>
    </row>
    <row r="160" spans="2:46" ht="21.75" hidden="1" customHeight="1" x14ac:dyDescent="0.25">
      <c r="B160" s="10" t="s">
        <v>28</v>
      </c>
      <c r="C160" s="144"/>
      <c r="D160" s="144"/>
      <c r="E160" s="144"/>
      <c r="F160" s="144"/>
      <c r="G160" s="144"/>
      <c r="H160" s="17"/>
      <c r="I160" s="18"/>
      <c r="J160" s="18"/>
      <c r="K160" s="20"/>
      <c r="L160" s="64"/>
      <c r="M160" s="18"/>
      <c r="N160" s="19"/>
      <c r="O160" s="20"/>
      <c r="P160" s="64"/>
      <c r="Q160" s="18"/>
      <c r="R160" s="18"/>
      <c r="S160" s="21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</row>
    <row r="161" spans="2:48" ht="21.75" hidden="1" customHeight="1" x14ac:dyDescent="0.25">
      <c r="B161" s="144"/>
      <c r="C161" s="144"/>
      <c r="D161" s="144"/>
      <c r="E161" s="144"/>
      <c r="F161" s="144"/>
      <c r="G161" s="144"/>
      <c r="H161" s="17"/>
      <c r="I161" s="18"/>
      <c r="J161" s="18"/>
      <c r="K161" s="20"/>
      <c r="L161" s="64"/>
      <c r="M161" s="18"/>
      <c r="N161" s="19"/>
      <c r="O161" s="20"/>
      <c r="P161" s="64"/>
      <c r="Q161" s="18"/>
      <c r="R161" s="18"/>
      <c r="S161" s="21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V161" s="2"/>
    </row>
    <row r="162" spans="2:48" ht="21.75" hidden="1" customHeight="1" x14ac:dyDescent="0.25">
      <c r="B162" s="144"/>
      <c r="C162" s="144"/>
      <c r="D162" s="144"/>
      <c r="E162" s="144"/>
      <c r="F162" s="144"/>
      <c r="G162" s="144"/>
      <c r="H162" s="17"/>
      <c r="I162" s="18"/>
      <c r="J162" s="18"/>
      <c r="K162" s="20"/>
      <c r="L162" s="64"/>
      <c r="M162" s="18"/>
      <c r="N162" s="19"/>
      <c r="O162" s="20"/>
      <c r="P162" s="64"/>
      <c r="Q162" s="18"/>
      <c r="R162" s="18"/>
      <c r="S162" s="21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V162" s="2"/>
    </row>
    <row r="163" spans="2:48" ht="78.75" hidden="1" x14ac:dyDescent="0.25">
      <c r="B163" s="14" t="s">
        <v>42</v>
      </c>
      <c r="C163" s="83" t="s">
        <v>194</v>
      </c>
      <c r="D163" s="83"/>
      <c r="E163" s="14">
        <v>0</v>
      </c>
      <c r="F163" s="146" t="s">
        <v>195</v>
      </c>
      <c r="G163" s="126" t="s">
        <v>186</v>
      </c>
      <c r="H163" s="147">
        <v>149.09693999999999</v>
      </c>
      <c r="I163" s="147">
        <v>0</v>
      </c>
      <c r="J163" s="147">
        <f>H163</f>
        <v>149.09693999999999</v>
      </c>
      <c r="K163" s="20">
        <v>0</v>
      </c>
      <c r="L163" s="147">
        <v>149.09693999999999</v>
      </c>
      <c r="M163" s="147">
        <v>0</v>
      </c>
      <c r="N163" s="147">
        <f>L163</f>
        <v>149.09693999999999</v>
      </c>
      <c r="O163" s="20">
        <v>0</v>
      </c>
      <c r="P163" s="20">
        <v>0</v>
      </c>
      <c r="Q163" s="18">
        <v>0</v>
      </c>
      <c r="R163" s="18">
        <v>0</v>
      </c>
      <c r="S163" s="21">
        <v>0</v>
      </c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2" t="s">
        <v>196</v>
      </c>
      <c r="AV163" s="2"/>
    </row>
    <row r="164" spans="2:48" ht="47.25" hidden="1" x14ac:dyDescent="0.25">
      <c r="B164" s="14" t="s">
        <v>47</v>
      </c>
      <c r="C164" s="83" t="s">
        <v>194</v>
      </c>
      <c r="D164" s="83"/>
      <c r="E164" s="14">
        <v>0</v>
      </c>
      <c r="F164" s="146" t="s">
        <v>197</v>
      </c>
      <c r="G164" s="126" t="s">
        <v>186</v>
      </c>
      <c r="H164" s="147">
        <v>348.62799999999999</v>
      </c>
      <c r="I164" s="147">
        <v>0</v>
      </c>
      <c r="J164" s="147">
        <f>H164</f>
        <v>348.62799999999999</v>
      </c>
      <c r="K164" s="20">
        <v>0</v>
      </c>
      <c r="L164" s="147">
        <f>H164</f>
        <v>348.62799999999999</v>
      </c>
      <c r="M164" s="147">
        <v>0</v>
      </c>
      <c r="N164" s="147">
        <f>L164</f>
        <v>348.62799999999999</v>
      </c>
      <c r="O164" s="20">
        <v>0</v>
      </c>
      <c r="P164" s="20">
        <v>0</v>
      </c>
      <c r="Q164" s="18">
        <v>0</v>
      </c>
      <c r="R164" s="18">
        <v>0</v>
      </c>
      <c r="S164" s="21">
        <v>0</v>
      </c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2" t="s">
        <v>198</v>
      </c>
      <c r="AV164" s="2"/>
    </row>
    <row r="165" spans="2:48" ht="21.75" hidden="1" customHeight="1" x14ac:dyDescent="0.25">
      <c r="B165" s="260" t="s">
        <v>33</v>
      </c>
      <c r="C165" s="261"/>
      <c r="D165" s="76"/>
      <c r="E165" s="35">
        <v>0</v>
      </c>
      <c r="F165" s="34"/>
      <c r="G165" s="14"/>
      <c r="H165" s="119">
        <f>H163+H164</f>
        <v>497.72493999999995</v>
      </c>
      <c r="I165" s="35">
        <f t="shared" ref="I165:AP165" si="30">I163+I164</f>
        <v>0</v>
      </c>
      <c r="J165" s="35">
        <f t="shared" si="30"/>
        <v>497.72493999999995</v>
      </c>
      <c r="K165" s="35">
        <f t="shared" si="30"/>
        <v>0</v>
      </c>
      <c r="L165" s="35">
        <f t="shared" si="30"/>
        <v>497.72493999999995</v>
      </c>
      <c r="M165" s="35">
        <f t="shared" si="30"/>
        <v>0</v>
      </c>
      <c r="N165" s="35">
        <f t="shared" si="30"/>
        <v>497.72493999999995</v>
      </c>
      <c r="O165" s="35">
        <f t="shared" si="30"/>
        <v>0</v>
      </c>
      <c r="P165" s="35">
        <f t="shared" si="30"/>
        <v>0</v>
      </c>
      <c r="Q165" s="35">
        <f t="shared" si="30"/>
        <v>0</v>
      </c>
      <c r="R165" s="35">
        <f t="shared" si="30"/>
        <v>0</v>
      </c>
      <c r="S165" s="35">
        <f t="shared" si="30"/>
        <v>0</v>
      </c>
      <c r="T165" s="35">
        <f t="shared" si="30"/>
        <v>0</v>
      </c>
      <c r="U165" s="35">
        <f t="shared" si="30"/>
        <v>0</v>
      </c>
      <c r="V165" s="35">
        <f t="shared" si="30"/>
        <v>0</v>
      </c>
      <c r="W165" s="35">
        <f t="shared" si="30"/>
        <v>0</v>
      </c>
      <c r="X165" s="35">
        <f t="shared" si="30"/>
        <v>0</v>
      </c>
      <c r="Y165" s="35">
        <f t="shared" si="30"/>
        <v>0</v>
      </c>
      <c r="Z165" s="35">
        <f t="shared" si="30"/>
        <v>0</v>
      </c>
      <c r="AA165" s="35">
        <f t="shared" si="30"/>
        <v>0</v>
      </c>
      <c r="AB165" s="35">
        <f t="shared" si="30"/>
        <v>0</v>
      </c>
      <c r="AC165" s="35">
        <f t="shared" si="30"/>
        <v>0</v>
      </c>
      <c r="AD165" s="35">
        <f t="shared" si="30"/>
        <v>0</v>
      </c>
      <c r="AE165" s="35">
        <f t="shared" si="30"/>
        <v>0</v>
      </c>
      <c r="AF165" s="35">
        <f t="shared" si="30"/>
        <v>0</v>
      </c>
      <c r="AG165" s="35">
        <f t="shared" si="30"/>
        <v>0</v>
      </c>
      <c r="AH165" s="35">
        <f t="shared" si="30"/>
        <v>0</v>
      </c>
      <c r="AI165" s="35">
        <f t="shared" si="30"/>
        <v>0</v>
      </c>
      <c r="AJ165" s="35">
        <f t="shared" si="30"/>
        <v>0</v>
      </c>
      <c r="AK165" s="35">
        <f t="shared" si="30"/>
        <v>0</v>
      </c>
      <c r="AL165" s="35">
        <f t="shared" si="30"/>
        <v>0</v>
      </c>
      <c r="AM165" s="35">
        <f t="shared" si="30"/>
        <v>0</v>
      </c>
      <c r="AN165" s="35">
        <f t="shared" si="30"/>
        <v>0</v>
      </c>
      <c r="AO165" s="35">
        <f t="shared" si="30"/>
        <v>0</v>
      </c>
      <c r="AP165" s="35">
        <f t="shared" si="30"/>
        <v>0</v>
      </c>
    </row>
    <row r="166" spans="2:48" ht="21.75" hidden="1" customHeight="1" x14ac:dyDescent="0.25">
      <c r="B166" s="10" t="s">
        <v>199</v>
      </c>
      <c r="C166" s="144"/>
      <c r="D166" s="144"/>
      <c r="E166" s="144"/>
      <c r="F166" s="144"/>
      <c r="G166" s="144"/>
      <c r="H166" s="17"/>
      <c r="I166" s="18"/>
      <c r="J166" s="18"/>
      <c r="K166" s="20"/>
      <c r="L166" s="64"/>
      <c r="M166" s="18"/>
      <c r="N166" s="19"/>
      <c r="O166" s="20"/>
      <c r="P166" s="64"/>
      <c r="Q166" s="18"/>
      <c r="R166" s="18"/>
      <c r="S166" s="21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</row>
    <row r="167" spans="2:48" ht="21.75" hidden="1" customHeight="1" x14ac:dyDescent="0.25">
      <c r="B167" s="144"/>
      <c r="C167" s="144"/>
      <c r="D167" s="144"/>
      <c r="E167" s="144"/>
      <c r="F167" s="144"/>
      <c r="G167" s="144"/>
      <c r="H167" s="17"/>
      <c r="I167" s="18"/>
      <c r="J167" s="18"/>
      <c r="K167" s="20"/>
      <c r="L167" s="64"/>
      <c r="M167" s="18"/>
      <c r="N167" s="19"/>
      <c r="O167" s="20"/>
      <c r="P167" s="64"/>
      <c r="Q167" s="18"/>
      <c r="R167" s="18"/>
      <c r="S167" s="21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</row>
    <row r="168" spans="2:48" ht="21.75" hidden="1" customHeight="1" x14ac:dyDescent="0.25">
      <c r="B168" s="144"/>
      <c r="C168" s="144"/>
      <c r="D168" s="144"/>
      <c r="E168" s="144"/>
      <c r="F168" s="146"/>
      <c r="G168" s="144"/>
      <c r="H168" s="17"/>
      <c r="I168" s="18"/>
      <c r="J168" s="18"/>
      <c r="K168" s="20"/>
      <c r="L168" s="64"/>
      <c r="M168" s="18"/>
      <c r="N168" s="19"/>
      <c r="O168" s="20"/>
      <c r="P168" s="64"/>
      <c r="Q168" s="18"/>
      <c r="R168" s="18"/>
      <c r="S168" s="21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</row>
    <row r="169" spans="2:48" ht="37.5" hidden="1" customHeight="1" x14ac:dyDescent="0.25">
      <c r="B169" s="14" t="s">
        <v>42</v>
      </c>
      <c r="C169" s="148" t="s">
        <v>200</v>
      </c>
      <c r="D169" s="149" t="s">
        <v>201</v>
      </c>
      <c r="E169" s="144">
        <v>0</v>
      </c>
      <c r="F169" s="125" t="s">
        <v>202</v>
      </c>
      <c r="G169" s="126" t="s">
        <v>186</v>
      </c>
      <c r="H169" s="147">
        <v>30.185020000000002</v>
      </c>
      <c r="I169" s="18">
        <v>0</v>
      </c>
      <c r="J169" s="147">
        <f>H169</f>
        <v>30.185020000000002</v>
      </c>
      <c r="K169" s="20">
        <v>0</v>
      </c>
      <c r="L169" s="150">
        <v>0</v>
      </c>
      <c r="M169" s="151">
        <v>0</v>
      </c>
      <c r="N169" s="150">
        <v>0</v>
      </c>
      <c r="O169" s="152">
        <v>0</v>
      </c>
      <c r="P169" s="64">
        <v>0</v>
      </c>
      <c r="Q169" s="18">
        <v>0</v>
      </c>
      <c r="R169" s="18">
        <v>0</v>
      </c>
      <c r="S169" s="21">
        <v>0</v>
      </c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44"/>
      <c r="AO169" s="44"/>
      <c r="AP169" s="44"/>
      <c r="AQ169" s="2" t="s">
        <v>203</v>
      </c>
      <c r="AT169" t="s">
        <v>104</v>
      </c>
    </row>
    <row r="170" spans="2:48" ht="45" hidden="1" customHeight="1" x14ac:dyDescent="0.25">
      <c r="B170" s="14" t="s">
        <v>47</v>
      </c>
      <c r="C170" s="148" t="s">
        <v>200</v>
      </c>
      <c r="D170" s="149" t="s">
        <v>204</v>
      </c>
      <c r="E170" s="144">
        <v>0</v>
      </c>
      <c r="F170" s="125" t="s">
        <v>205</v>
      </c>
      <c r="G170" s="126" t="s">
        <v>206</v>
      </c>
      <c r="H170" s="147">
        <v>70.009420000000006</v>
      </c>
      <c r="I170" s="18">
        <v>0</v>
      </c>
      <c r="J170" s="147">
        <f t="shared" ref="J170:J171" si="31">H170</f>
        <v>70.009420000000006</v>
      </c>
      <c r="K170" s="20">
        <v>0</v>
      </c>
      <c r="L170" s="150">
        <v>0</v>
      </c>
      <c r="M170" s="151">
        <v>0</v>
      </c>
      <c r="N170" s="150">
        <f t="shared" ref="N170:N171" si="32">L170</f>
        <v>0</v>
      </c>
      <c r="O170" s="152">
        <v>0</v>
      </c>
      <c r="P170" s="64">
        <v>0</v>
      </c>
      <c r="Q170" s="18">
        <v>0</v>
      </c>
      <c r="R170" s="18">
        <v>0</v>
      </c>
      <c r="S170" s="21">
        <v>0</v>
      </c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44"/>
      <c r="AO170" s="44"/>
      <c r="AP170" s="44"/>
      <c r="AQ170" s="2" t="s">
        <v>203</v>
      </c>
      <c r="AT170" t="s">
        <v>104</v>
      </c>
    </row>
    <row r="171" spans="2:48" ht="36.75" hidden="1" customHeight="1" x14ac:dyDescent="0.25">
      <c r="B171" s="14" t="s">
        <v>136</v>
      </c>
      <c r="C171" s="148" t="s">
        <v>200</v>
      </c>
      <c r="D171" s="149" t="s">
        <v>207</v>
      </c>
      <c r="E171" s="144">
        <v>0</v>
      </c>
      <c r="F171" s="125" t="s">
        <v>205</v>
      </c>
      <c r="G171" s="126" t="s">
        <v>206</v>
      </c>
      <c r="H171" s="147">
        <v>227.99057999999999</v>
      </c>
      <c r="I171" s="18">
        <v>0</v>
      </c>
      <c r="J171" s="147">
        <f t="shared" si="31"/>
        <v>227.99057999999999</v>
      </c>
      <c r="K171" s="20">
        <v>0</v>
      </c>
      <c r="L171" s="150">
        <v>0</v>
      </c>
      <c r="M171" s="151">
        <v>0</v>
      </c>
      <c r="N171" s="150">
        <f t="shared" si="32"/>
        <v>0</v>
      </c>
      <c r="O171" s="152">
        <v>0</v>
      </c>
      <c r="P171" s="64">
        <v>0</v>
      </c>
      <c r="Q171" s="18">
        <v>0</v>
      </c>
      <c r="R171" s="18">
        <v>0</v>
      </c>
      <c r="S171" s="21">
        <v>0</v>
      </c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  <c r="AE171" s="44"/>
      <c r="AF171" s="44"/>
      <c r="AG171" s="44"/>
      <c r="AH171" s="44"/>
      <c r="AI171" s="44"/>
      <c r="AJ171" s="44"/>
      <c r="AK171" s="44"/>
      <c r="AL171" s="44"/>
      <c r="AM171" s="44"/>
      <c r="AN171" s="44"/>
      <c r="AO171" s="44"/>
      <c r="AP171" s="44"/>
      <c r="AQ171" s="2" t="s">
        <v>203</v>
      </c>
      <c r="AT171" t="s">
        <v>104</v>
      </c>
    </row>
    <row r="172" spans="2:48" ht="36.75" hidden="1" customHeight="1" x14ac:dyDescent="0.25">
      <c r="B172" s="66" t="s">
        <v>139</v>
      </c>
      <c r="C172" s="83" t="s">
        <v>200</v>
      </c>
      <c r="D172" s="141"/>
      <c r="E172" s="144">
        <v>0</v>
      </c>
      <c r="F172" s="125" t="s">
        <v>202</v>
      </c>
      <c r="G172" s="126" t="s">
        <v>186</v>
      </c>
      <c r="H172" s="147">
        <v>190.50060999999999</v>
      </c>
      <c r="I172" s="18">
        <v>0</v>
      </c>
      <c r="J172" s="147">
        <f>H172</f>
        <v>190.50060999999999</v>
      </c>
      <c r="K172" s="20">
        <v>0</v>
      </c>
      <c r="L172" s="147">
        <v>190.50060999999999</v>
      </c>
      <c r="M172" s="18">
        <v>0</v>
      </c>
      <c r="N172" s="147">
        <f>L172</f>
        <v>190.50060999999999</v>
      </c>
      <c r="O172" s="20">
        <v>0</v>
      </c>
      <c r="P172" s="64">
        <v>0</v>
      </c>
      <c r="Q172" s="18">
        <v>0</v>
      </c>
      <c r="R172" s="18">
        <v>0</v>
      </c>
      <c r="S172" s="21">
        <v>0</v>
      </c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44"/>
      <c r="AQ172" s="2" t="s">
        <v>198</v>
      </c>
    </row>
    <row r="173" spans="2:48" ht="21.75" hidden="1" customHeight="1" x14ac:dyDescent="0.25">
      <c r="B173" s="260" t="s">
        <v>208</v>
      </c>
      <c r="C173" s="261"/>
      <c r="D173" s="76"/>
      <c r="E173" s="35">
        <f>E169+E170+E171+E172</f>
        <v>0</v>
      </c>
      <c r="F173" s="34"/>
      <c r="G173" s="14"/>
      <c r="H173" s="119">
        <f>H171+H170+H169+H172</f>
        <v>518.68562999999995</v>
      </c>
      <c r="I173" s="35">
        <f t="shared" ref="I173:S173" si="33">I171+I170+I169+I172</f>
        <v>0</v>
      </c>
      <c r="J173" s="35">
        <f t="shared" si="33"/>
        <v>518.68562999999995</v>
      </c>
      <c r="K173" s="35">
        <f t="shared" si="33"/>
        <v>0</v>
      </c>
      <c r="L173" s="35">
        <f t="shared" si="33"/>
        <v>190.50060999999999</v>
      </c>
      <c r="M173" s="35">
        <f t="shared" si="33"/>
        <v>0</v>
      </c>
      <c r="N173" s="35">
        <f t="shared" si="33"/>
        <v>190.50060999999999</v>
      </c>
      <c r="O173" s="35">
        <f t="shared" si="33"/>
        <v>0</v>
      </c>
      <c r="P173" s="35">
        <f t="shared" si="33"/>
        <v>0</v>
      </c>
      <c r="Q173" s="35">
        <f t="shared" si="33"/>
        <v>0</v>
      </c>
      <c r="R173" s="35">
        <f t="shared" si="33"/>
        <v>0</v>
      </c>
      <c r="S173" s="35">
        <f t="shared" si="33"/>
        <v>0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</row>
    <row r="174" spans="2:48" ht="21.75" hidden="1" customHeight="1" x14ac:dyDescent="0.25">
      <c r="B174" s="10" t="s">
        <v>109</v>
      </c>
      <c r="C174" s="144"/>
      <c r="D174" s="144"/>
      <c r="E174" s="144"/>
      <c r="F174" s="144"/>
      <c r="G174" s="144"/>
      <c r="H174" s="17"/>
      <c r="I174" s="18"/>
      <c r="J174" s="18"/>
      <c r="K174" s="20"/>
      <c r="L174" s="64"/>
      <c r="M174" s="18"/>
      <c r="N174" s="19"/>
      <c r="O174" s="20"/>
      <c r="P174" s="64"/>
      <c r="Q174" s="18"/>
      <c r="R174" s="18"/>
      <c r="S174" s="21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  <c r="AP174" s="44"/>
    </row>
    <row r="175" spans="2:48" ht="21.75" hidden="1" customHeight="1" x14ac:dyDescent="0.25">
      <c r="B175" s="144"/>
      <c r="C175" s="144"/>
      <c r="D175" s="144"/>
      <c r="E175" s="144"/>
      <c r="F175" s="144"/>
      <c r="G175" s="144"/>
      <c r="H175" s="17"/>
      <c r="I175" s="18"/>
      <c r="J175" s="18"/>
      <c r="K175" s="20"/>
      <c r="L175" s="64"/>
      <c r="M175" s="18"/>
      <c r="N175" s="19"/>
      <c r="O175" s="20"/>
      <c r="P175" s="64"/>
      <c r="Q175" s="18"/>
      <c r="R175" s="18"/>
      <c r="S175" s="21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</row>
    <row r="176" spans="2:48" ht="42" hidden="1" customHeight="1" x14ac:dyDescent="0.25">
      <c r="B176" s="14" t="s">
        <v>42</v>
      </c>
      <c r="C176" s="83" t="s">
        <v>209</v>
      </c>
      <c r="D176" s="141"/>
      <c r="E176" s="144">
        <v>0</v>
      </c>
      <c r="F176" s="125" t="s">
        <v>202</v>
      </c>
      <c r="G176" s="126" t="s">
        <v>186</v>
      </c>
      <c r="H176" s="147">
        <v>36.670180000000002</v>
      </c>
      <c r="I176" s="18">
        <v>0</v>
      </c>
      <c r="J176" s="147">
        <f>H176</f>
        <v>36.670180000000002</v>
      </c>
      <c r="K176" s="20">
        <v>0</v>
      </c>
      <c r="L176" s="147">
        <v>36.670180000000002</v>
      </c>
      <c r="M176" s="18">
        <v>0</v>
      </c>
      <c r="N176" s="147">
        <f>L176</f>
        <v>36.670180000000002</v>
      </c>
      <c r="O176" s="20">
        <v>0</v>
      </c>
      <c r="P176" s="64">
        <v>0</v>
      </c>
      <c r="Q176" s="18">
        <v>0</v>
      </c>
      <c r="R176" s="18">
        <v>0</v>
      </c>
      <c r="S176" s="21">
        <v>0</v>
      </c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2" t="s">
        <v>210</v>
      </c>
    </row>
    <row r="177" spans="2:48" ht="42" hidden="1" customHeight="1" x14ac:dyDescent="0.25">
      <c r="B177" s="14" t="s">
        <v>47</v>
      </c>
      <c r="C177" s="83" t="s">
        <v>209</v>
      </c>
      <c r="D177" s="141"/>
      <c r="E177" s="144">
        <v>0</v>
      </c>
      <c r="F177" s="125" t="s">
        <v>202</v>
      </c>
      <c r="G177" s="126" t="s">
        <v>186</v>
      </c>
      <c r="H177" s="147">
        <v>106.0699</v>
      </c>
      <c r="I177" s="18">
        <v>0</v>
      </c>
      <c r="J177" s="147">
        <f>H177</f>
        <v>106.0699</v>
      </c>
      <c r="K177" s="20">
        <v>0</v>
      </c>
      <c r="L177" s="147">
        <f>H177</f>
        <v>106.0699</v>
      </c>
      <c r="M177" s="18">
        <v>0</v>
      </c>
      <c r="N177" s="147">
        <f>L177</f>
        <v>106.0699</v>
      </c>
      <c r="O177" s="20">
        <v>0</v>
      </c>
      <c r="P177" s="64">
        <v>0</v>
      </c>
      <c r="Q177" s="18">
        <v>0</v>
      </c>
      <c r="R177" s="18">
        <v>0</v>
      </c>
      <c r="S177" s="21">
        <v>0</v>
      </c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2" t="s">
        <v>210</v>
      </c>
    </row>
    <row r="178" spans="2:48" ht="21.75" hidden="1" customHeight="1" x14ac:dyDescent="0.25">
      <c r="B178" s="260" t="s">
        <v>110</v>
      </c>
      <c r="C178" s="261"/>
      <c r="D178" s="76"/>
      <c r="E178" s="35">
        <v>0</v>
      </c>
      <c r="F178" s="34"/>
      <c r="G178" s="14"/>
      <c r="H178" s="119">
        <f>H177+H176</f>
        <v>142.74008000000001</v>
      </c>
      <c r="I178" s="35">
        <f t="shared" ref="I178:S178" si="34">I177+I176</f>
        <v>0</v>
      </c>
      <c r="J178" s="35">
        <f t="shared" si="34"/>
        <v>142.74008000000001</v>
      </c>
      <c r="K178" s="35">
        <f t="shared" si="34"/>
        <v>0</v>
      </c>
      <c r="L178" s="35">
        <f t="shared" si="34"/>
        <v>142.74008000000001</v>
      </c>
      <c r="M178" s="35">
        <f t="shared" si="34"/>
        <v>0</v>
      </c>
      <c r="N178" s="35">
        <f t="shared" si="34"/>
        <v>142.74008000000001</v>
      </c>
      <c r="O178" s="35">
        <f t="shared" si="34"/>
        <v>0</v>
      </c>
      <c r="P178" s="35">
        <f t="shared" si="34"/>
        <v>0</v>
      </c>
      <c r="Q178" s="35">
        <f t="shared" si="34"/>
        <v>0</v>
      </c>
      <c r="R178" s="35">
        <f t="shared" si="34"/>
        <v>0</v>
      </c>
      <c r="S178" s="35">
        <f t="shared" si="34"/>
        <v>0</v>
      </c>
      <c r="T178" s="35" t="e">
        <f>#REF!</f>
        <v>#REF!</v>
      </c>
      <c r="U178" s="35" t="e">
        <f>#REF!</f>
        <v>#REF!</v>
      </c>
      <c r="V178" s="35" t="e">
        <f>#REF!</f>
        <v>#REF!</v>
      </c>
      <c r="W178" s="35" t="e">
        <f>#REF!</f>
        <v>#REF!</v>
      </c>
      <c r="X178" s="35" t="e">
        <f>#REF!</f>
        <v>#REF!</v>
      </c>
      <c r="Y178" s="35" t="e">
        <f>#REF!</f>
        <v>#REF!</v>
      </c>
      <c r="Z178" s="35" t="e">
        <f>#REF!</f>
        <v>#REF!</v>
      </c>
      <c r="AA178" s="35" t="e">
        <f>#REF!</f>
        <v>#REF!</v>
      </c>
      <c r="AB178" s="35" t="e">
        <f>#REF!</f>
        <v>#REF!</v>
      </c>
      <c r="AC178" s="35" t="e">
        <f>#REF!</f>
        <v>#REF!</v>
      </c>
      <c r="AD178" s="35" t="e">
        <f>#REF!</f>
        <v>#REF!</v>
      </c>
      <c r="AE178" s="35" t="e">
        <f>#REF!</f>
        <v>#REF!</v>
      </c>
      <c r="AF178" s="35" t="e">
        <f>#REF!</f>
        <v>#REF!</v>
      </c>
      <c r="AG178" s="35" t="e">
        <f>#REF!</f>
        <v>#REF!</v>
      </c>
      <c r="AH178" s="35" t="e">
        <f>#REF!</f>
        <v>#REF!</v>
      </c>
      <c r="AI178" s="35" t="e">
        <f>#REF!</f>
        <v>#REF!</v>
      </c>
      <c r="AJ178" s="35" t="e">
        <f>#REF!</f>
        <v>#REF!</v>
      </c>
      <c r="AK178" s="35" t="e">
        <f>#REF!</f>
        <v>#REF!</v>
      </c>
      <c r="AL178" s="35" t="e">
        <f>#REF!</f>
        <v>#REF!</v>
      </c>
      <c r="AM178" s="35" t="e">
        <f>#REF!</f>
        <v>#REF!</v>
      </c>
      <c r="AN178" s="35" t="e">
        <f>#REF!</f>
        <v>#REF!</v>
      </c>
      <c r="AO178" s="35" t="e">
        <f>#REF!</f>
        <v>#REF!</v>
      </c>
      <c r="AP178" s="35" t="e">
        <f>#REF!</f>
        <v>#REF!</v>
      </c>
    </row>
    <row r="179" spans="2:48" ht="21.75" hidden="1" customHeight="1" x14ac:dyDescent="0.25">
      <c r="B179" s="54" t="s">
        <v>79</v>
      </c>
      <c r="C179" s="23"/>
      <c r="D179" s="23"/>
      <c r="E179" s="39"/>
      <c r="F179" s="14"/>
      <c r="G179" s="14"/>
      <c r="H179" s="39"/>
      <c r="I179" s="39"/>
      <c r="J179" s="39"/>
      <c r="K179" s="39"/>
      <c r="L179" s="39"/>
      <c r="M179" s="39"/>
      <c r="N179" s="25"/>
      <c r="O179" s="39"/>
      <c r="P179" s="39"/>
      <c r="Q179" s="39"/>
      <c r="R179" s="39"/>
      <c r="S179" s="39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</row>
    <row r="180" spans="2:48" ht="21.75" hidden="1" customHeight="1" x14ac:dyDescent="0.25">
      <c r="B180" s="14"/>
      <c r="C180" s="14"/>
      <c r="D180" s="14"/>
      <c r="E180" s="38"/>
      <c r="F180" s="14"/>
      <c r="G180" s="14"/>
      <c r="H180" s="39"/>
      <c r="I180" s="38"/>
      <c r="J180" s="38"/>
      <c r="K180" s="38"/>
      <c r="L180" s="39"/>
      <c r="M180" s="38"/>
      <c r="N180" s="40"/>
      <c r="O180" s="38"/>
      <c r="P180" s="39"/>
      <c r="Q180" s="38"/>
      <c r="R180" s="38"/>
      <c r="S180" s="38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</row>
    <row r="181" spans="2:48" ht="21.75" hidden="1" customHeight="1" x14ac:dyDescent="0.25">
      <c r="B181" s="14"/>
      <c r="C181" s="14"/>
      <c r="D181" s="14"/>
      <c r="E181" s="38"/>
      <c r="F181" s="14"/>
      <c r="G181" s="14"/>
      <c r="H181" s="39"/>
      <c r="I181" s="38"/>
      <c r="J181" s="38"/>
      <c r="K181" s="38"/>
      <c r="L181" s="39"/>
      <c r="M181" s="38"/>
      <c r="N181" s="40"/>
      <c r="O181" s="38"/>
      <c r="P181" s="39"/>
      <c r="Q181" s="38"/>
      <c r="R181" s="38"/>
      <c r="S181" s="38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</row>
    <row r="182" spans="2:48" ht="21.75" hidden="1" customHeight="1" x14ac:dyDescent="0.25">
      <c r="B182" s="78"/>
      <c r="C182" s="78"/>
      <c r="D182" s="78"/>
      <c r="E182" s="78"/>
      <c r="F182" s="136"/>
      <c r="G182" s="137"/>
      <c r="H182" s="138"/>
      <c r="I182" s="139"/>
      <c r="J182" s="139"/>
      <c r="K182" s="139"/>
      <c r="L182" s="138"/>
      <c r="M182" s="139"/>
      <c r="N182" s="140"/>
      <c r="O182" s="139"/>
      <c r="P182" s="139"/>
      <c r="Q182" s="139"/>
      <c r="R182" s="139"/>
      <c r="S182" s="139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0"/>
      <c r="AK182" s="130"/>
      <c r="AL182" s="130"/>
      <c r="AM182" s="130"/>
      <c r="AN182" s="130"/>
      <c r="AO182" s="130"/>
      <c r="AP182" s="130"/>
      <c r="AQ182" s="131"/>
      <c r="AV182" s="2"/>
    </row>
    <row r="183" spans="2:48" s="157" customFormat="1" ht="66.75" hidden="1" customHeight="1" x14ac:dyDescent="0.2">
      <c r="B183" s="77" t="s">
        <v>42</v>
      </c>
      <c r="C183" s="83" t="s">
        <v>211</v>
      </c>
      <c r="D183" s="141"/>
      <c r="E183" s="144">
        <v>0.46200000000000002</v>
      </c>
      <c r="F183" s="142" t="s">
        <v>212</v>
      </c>
      <c r="G183" s="126" t="s">
        <v>213</v>
      </c>
      <c r="H183" s="153">
        <f>I183+J183+K183</f>
        <v>1501.6067800000001</v>
      </c>
      <c r="I183" s="154">
        <v>1500.10517</v>
      </c>
      <c r="J183" s="154">
        <v>1.5016099999999999</v>
      </c>
      <c r="K183" s="154">
        <v>0</v>
      </c>
      <c r="L183" s="153">
        <f>M183+N183+O183</f>
        <v>1501.6067800000001</v>
      </c>
      <c r="M183" s="154">
        <f>I183</f>
        <v>1500.10517</v>
      </c>
      <c r="N183" s="154">
        <f>J183</f>
        <v>1.5016099999999999</v>
      </c>
      <c r="O183" s="154">
        <v>0</v>
      </c>
      <c r="P183" s="154">
        <v>0</v>
      </c>
      <c r="Q183" s="154">
        <v>0</v>
      </c>
      <c r="R183" s="154">
        <v>0</v>
      </c>
      <c r="S183" s="154">
        <v>0</v>
      </c>
      <c r="T183" s="155"/>
      <c r="U183" s="155"/>
      <c r="V183" s="155"/>
      <c r="W183" s="155"/>
      <c r="X183" s="155"/>
      <c r="Y183" s="155"/>
      <c r="Z183" s="155"/>
      <c r="AA183" s="155"/>
      <c r="AB183" s="155"/>
      <c r="AC183" s="155"/>
      <c r="AD183" s="155"/>
      <c r="AE183" s="155"/>
      <c r="AF183" s="155"/>
      <c r="AG183" s="155"/>
      <c r="AH183" s="155"/>
      <c r="AI183" s="155"/>
      <c r="AJ183" s="155"/>
      <c r="AK183" s="155"/>
      <c r="AL183" s="155"/>
      <c r="AM183" s="155"/>
      <c r="AN183" s="155"/>
      <c r="AO183" s="155"/>
      <c r="AP183" s="155"/>
      <c r="AQ183" s="105" t="s">
        <v>210</v>
      </c>
      <c r="AR183" s="156"/>
      <c r="AS183" s="156"/>
      <c r="AV183" s="156"/>
    </row>
    <row r="184" spans="2:48" ht="66" hidden="1" customHeight="1" x14ac:dyDescent="0.25">
      <c r="B184" s="77" t="s">
        <v>47</v>
      </c>
      <c r="C184" s="83" t="s">
        <v>211</v>
      </c>
      <c r="D184" s="141"/>
      <c r="E184" s="144">
        <v>0</v>
      </c>
      <c r="F184" s="158" t="s">
        <v>214</v>
      </c>
      <c r="G184" s="126" t="s">
        <v>186</v>
      </c>
      <c r="H184" s="153">
        <f>I184+J184+K184</f>
        <v>20</v>
      </c>
      <c r="I184" s="154">
        <v>0</v>
      </c>
      <c r="J184" s="154">
        <v>20</v>
      </c>
      <c r="K184" s="154">
        <v>0</v>
      </c>
      <c r="L184" s="153">
        <f>M184+N184+O184</f>
        <v>20</v>
      </c>
      <c r="M184" s="154">
        <v>0</v>
      </c>
      <c r="N184" s="154">
        <f>J184</f>
        <v>20</v>
      </c>
      <c r="O184" s="154">
        <v>0</v>
      </c>
      <c r="P184" s="153">
        <v>0</v>
      </c>
      <c r="Q184" s="154">
        <v>0</v>
      </c>
      <c r="R184" s="154">
        <v>0</v>
      </c>
      <c r="S184" s="154">
        <v>0</v>
      </c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0"/>
      <c r="AJ184" s="130"/>
      <c r="AK184" s="130"/>
      <c r="AL184" s="130"/>
      <c r="AM184" s="130"/>
      <c r="AN184" s="130"/>
      <c r="AO184" s="130"/>
      <c r="AP184" s="130"/>
      <c r="AQ184" s="105" t="s">
        <v>210</v>
      </c>
      <c r="AS184" s="105" t="s">
        <v>215</v>
      </c>
      <c r="AV184" s="2"/>
    </row>
    <row r="185" spans="2:48" ht="21.75" hidden="1" customHeight="1" x14ac:dyDescent="0.25">
      <c r="B185" s="260" t="s">
        <v>83</v>
      </c>
      <c r="C185" s="261"/>
      <c r="D185" s="76"/>
      <c r="E185" s="159">
        <v>0</v>
      </c>
      <c r="F185" s="34"/>
      <c r="G185" s="14"/>
      <c r="H185" s="160">
        <f>H184+H183</f>
        <v>1521.6067800000001</v>
      </c>
      <c r="I185" s="159">
        <f t="shared" ref="I185:AP185" si="35">I184+I183</f>
        <v>1500.10517</v>
      </c>
      <c r="J185" s="159">
        <f t="shared" si="35"/>
        <v>21.501609999999999</v>
      </c>
      <c r="K185" s="159">
        <f t="shared" si="35"/>
        <v>0</v>
      </c>
      <c r="L185" s="159">
        <f t="shared" si="35"/>
        <v>1521.6067800000001</v>
      </c>
      <c r="M185" s="159">
        <f t="shared" si="35"/>
        <v>1500.10517</v>
      </c>
      <c r="N185" s="159">
        <f t="shared" si="35"/>
        <v>21.501609999999999</v>
      </c>
      <c r="O185" s="159">
        <f t="shared" si="35"/>
        <v>0</v>
      </c>
      <c r="P185" s="159">
        <f t="shared" si="35"/>
        <v>0</v>
      </c>
      <c r="Q185" s="159">
        <f t="shared" si="35"/>
        <v>0</v>
      </c>
      <c r="R185" s="159">
        <f t="shared" si="35"/>
        <v>0</v>
      </c>
      <c r="S185" s="159">
        <f t="shared" si="35"/>
        <v>0</v>
      </c>
      <c r="T185" s="159">
        <f t="shared" si="35"/>
        <v>0</v>
      </c>
      <c r="U185" s="159">
        <f t="shared" si="35"/>
        <v>0</v>
      </c>
      <c r="V185" s="159">
        <f t="shared" si="35"/>
        <v>0</v>
      </c>
      <c r="W185" s="159">
        <f t="shared" si="35"/>
        <v>0</v>
      </c>
      <c r="X185" s="159">
        <f t="shared" si="35"/>
        <v>0</v>
      </c>
      <c r="Y185" s="159">
        <f t="shared" si="35"/>
        <v>0</v>
      </c>
      <c r="Z185" s="159">
        <f t="shared" si="35"/>
        <v>0</v>
      </c>
      <c r="AA185" s="159">
        <f t="shared" si="35"/>
        <v>0</v>
      </c>
      <c r="AB185" s="159">
        <f t="shared" si="35"/>
        <v>0</v>
      </c>
      <c r="AC185" s="159">
        <f t="shared" si="35"/>
        <v>0</v>
      </c>
      <c r="AD185" s="159">
        <f t="shared" si="35"/>
        <v>0</v>
      </c>
      <c r="AE185" s="159">
        <f t="shared" si="35"/>
        <v>0</v>
      </c>
      <c r="AF185" s="159">
        <f t="shared" si="35"/>
        <v>0</v>
      </c>
      <c r="AG185" s="159">
        <f t="shared" si="35"/>
        <v>0</v>
      </c>
      <c r="AH185" s="159">
        <f t="shared" si="35"/>
        <v>0</v>
      </c>
      <c r="AI185" s="159">
        <f t="shared" si="35"/>
        <v>0</v>
      </c>
      <c r="AJ185" s="159">
        <f t="shared" si="35"/>
        <v>0</v>
      </c>
      <c r="AK185" s="159">
        <f t="shared" si="35"/>
        <v>0</v>
      </c>
      <c r="AL185" s="159">
        <f t="shared" si="35"/>
        <v>0</v>
      </c>
      <c r="AM185" s="159">
        <f t="shared" si="35"/>
        <v>0</v>
      </c>
      <c r="AN185" s="159">
        <f t="shared" si="35"/>
        <v>0</v>
      </c>
      <c r="AO185" s="159">
        <f t="shared" si="35"/>
        <v>0</v>
      </c>
      <c r="AP185" s="159">
        <f t="shared" si="35"/>
        <v>0</v>
      </c>
    </row>
    <row r="186" spans="2:48" ht="21.75" hidden="1" customHeight="1" x14ac:dyDescent="0.25">
      <c r="B186" s="54" t="s">
        <v>99</v>
      </c>
      <c r="C186" s="23"/>
      <c r="D186" s="23"/>
      <c r="E186" s="23"/>
      <c r="F186" s="23"/>
      <c r="G186" s="14"/>
      <c r="H186" s="39"/>
      <c r="I186" s="39"/>
      <c r="J186" s="39"/>
      <c r="K186" s="39"/>
      <c r="L186" s="39"/>
      <c r="M186" s="39"/>
      <c r="N186" s="25"/>
      <c r="O186" s="39"/>
      <c r="P186" s="39"/>
      <c r="Q186" s="39"/>
      <c r="R186" s="39"/>
      <c r="S186" s="39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</row>
    <row r="187" spans="2:48" ht="21.75" hidden="1" customHeight="1" x14ac:dyDescent="0.25">
      <c r="B187" s="78"/>
      <c r="C187" s="78"/>
      <c r="D187" s="78"/>
      <c r="E187" s="78"/>
      <c r="F187" s="136"/>
      <c r="G187" s="137"/>
      <c r="H187" s="138"/>
      <c r="I187" s="139"/>
      <c r="J187" s="139"/>
      <c r="K187" s="139"/>
      <c r="L187" s="138"/>
      <c r="M187" s="139"/>
      <c r="N187" s="140"/>
      <c r="O187" s="139"/>
      <c r="P187" s="139"/>
      <c r="Q187" s="139"/>
      <c r="R187" s="139"/>
      <c r="S187" s="139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130"/>
      <c r="AO187" s="130"/>
      <c r="AP187" s="130"/>
      <c r="AQ187" s="131"/>
    </row>
    <row r="188" spans="2:48" ht="21.75" hidden="1" customHeight="1" x14ac:dyDescent="0.25">
      <c r="B188" s="78"/>
      <c r="C188" s="78"/>
      <c r="D188" s="78"/>
      <c r="E188" s="78"/>
      <c r="F188" s="136"/>
      <c r="G188" s="137"/>
      <c r="H188" s="138"/>
      <c r="I188" s="139"/>
      <c r="J188" s="139"/>
      <c r="K188" s="139"/>
      <c r="L188" s="138"/>
      <c r="M188" s="139"/>
      <c r="N188" s="140"/>
      <c r="O188" s="139"/>
      <c r="P188" s="139"/>
      <c r="Q188" s="139"/>
      <c r="R188" s="139"/>
      <c r="S188" s="139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  <c r="AM188" s="130"/>
      <c r="AN188" s="130"/>
      <c r="AO188" s="130"/>
      <c r="AP188" s="130"/>
      <c r="AQ188" s="131"/>
    </row>
    <row r="189" spans="2:48" ht="21.75" hidden="1" customHeight="1" x14ac:dyDescent="0.25">
      <c r="B189" s="78"/>
      <c r="C189" s="78"/>
      <c r="D189" s="78"/>
      <c r="E189" s="78"/>
      <c r="F189" s="136"/>
      <c r="G189" s="137"/>
      <c r="H189" s="138"/>
      <c r="I189" s="139"/>
      <c r="J189" s="139"/>
      <c r="K189" s="139"/>
      <c r="L189" s="138"/>
      <c r="M189" s="139"/>
      <c r="N189" s="140"/>
      <c r="O189" s="139"/>
      <c r="P189" s="139"/>
      <c r="Q189" s="139"/>
      <c r="R189" s="139"/>
      <c r="S189" s="139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30"/>
      <c r="AO189" s="130"/>
      <c r="AP189" s="130"/>
      <c r="AQ189" s="131"/>
    </row>
    <row r="190" spans="2:48" ht="21.75" hidden="1" customHeight="1" x14ac:dyDescent="0.25">
      <c r="B190" s="161"/>
      <c r="C190" s="78"/>
      <c r="D190" s="78"/>
      <c r="E190" s="14"/>
      <c r="F190" s="45"/>
      <c r="G190" s="14"/>
      <c r="H190" s="138"/>
      <c r="I190" s="139"/>
      <c r="J190" s="139"/>
      <c r="K190" s="139"/>
      <c r="L190" s="138"/>
      <c r="M190" s="139"/>
      <c r="N190" s="140"/>
      <c r="O190" s="139"/>
      <c r="P190" s="139"/>
      <c r="Q190" s="139"/>
      <c r="R190" s="139"/>
      <c r="S190" s="139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130"/>
      <c r="AO190" s="130"/>
      <c r="AP190" s="130"/>
      <c r="AQ190" s="131"/>
    </row>
    <row r="191" spans="2:48" ht="21.75" hidden="1" customHeight="1" x14ac:dyDescent="0.25">
      <c r="B191" s="161"/>
      <c r="C191" s="78"/>
      <c r="D191" s="78"/>
      <c r="E191" s="14"/>
      <c r="F191" s="45"/>
      <c r="G191" s="137"/>
      <c r="H191" s="138"/>
      <c r="I191" s="139"/>
      <c r="J191" s="139"/>
      <c r="K191" s="139"/>
      <c r="L191" s="138"/>
      <c r="M191" s="139"/>
      <c r="N191" s="140"/>
      <c r="O191" s="139"/>
      <c r="P191" s="139"/>
      <c r="Q191" s="139"/>
      <c r="R191" s="139"/>
      <c r="S191" s="139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130"/>
      <c r="AO191" s="130"/>
      <c r="AP191" s="130"/>
      <c r="AQ191" s="131"/>
    </row>
    <row r="192" spans="2:48" ht="21.75" hidden="1" customHeight="1" x14ac:dyDescent="0.25">
      <c r="B192" s="162"/>
      <c r="C192" s="78"/>
      <c r="D192" s="78"/>
      <c r="E192" s="14"/>
      <c r="F192" s="45"/>
      <c r="G192" s="137"/>
      <c r="H192" s="138"/>
      <c r="I192" s="139"/>
      <c r="J192" s="139"/>
      <c r="K192" s="139"/>
      <c r="L192" s="138"/>
      <c r="M192" s="139"/>
      <c r="N192" s="140"/>
      <c r="O192" s="139"/>
      <c r="P192" s="139"/>
      <c r="Q192" s="139"/>
      <c r="R192" s="139"/>
      <c r="S192" s="139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130"/>
      <c r="AO192" s="130"/>
      <c r="AP192" s="130"/>
      <c r="AQ192" s="131"/>
    </row>
    <row r="193" spans="2:45" ht="43.5" hidden="1" customHeight="1" x14ac:dyDescent="0.25">
      <c r="B193" s="83" t="s">
        <v>42</v>
      </c>
      <c r="C193" s="83" t="s">
        <v>216</v>
      </c>
      <c r="D193" s="83"/>
      <c r="E193" s="78">
        <v>0</v>
      </c>
      <c r="F193" s="125" t="s">
        <v>202</v>
      </c>
      <c r="G193" s="126" t="s">
        <v>186</v>
      </c>
      <c r="H193" s="154">
        <v>92.788319999999999</v>
      </c>
      <c r="I193" s="154">
        <v>0</v>
      </c>
      <c r="J193" s="154">
        <f>H193</f>
        <v>92.788319999999999</v>
      </c>
      <c r="K193" s="154">
        <v>0</v>
      </c>
      <c r="L193" s="154">
        <v>92.788319999999999</v>
      </c>
      <c r="M193" s="154">
        <v>0</v>
      </c>
      <c r="N193" s="154">
        <f>L193</f>
        <v>92.788319999999999</v>
      </c>
      <c r="O193" s="154">
        <v>0</v>
      </c>
      <c r="P193" s="154">
        <v>0</v>
      </c>
      <c r="Q193" s="154">
        <v>0</v>
      </c>
      <c r="R193" s="154">
        <v>0</v>
      </c>
      <c r="S193" s="154">
        <v>0</v>
      </c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130"/>
      <c r="AP193" s="130"/>
      <c r="AQ193" s="105" t="s">
        <v>210</v>
      </c>
    </row>
    <row r="194" spans="2:45" ht="43.5" hidden="1" customHeight="1" x14ac:dyDescent="0.25">
      <c r="B194" s="83" t="s">
        <v>47</v>
      </c>
      <c r="C194" s="83" t="s">
        <v>216</v>
      </c>
      <c r="D194" s="83"/>
      <c r="E194" s="78">
        <v>0</v>
      </c>
      <c r="F194" s="125" t="s">
        <v>202</v>
      </c>
      <c r="G194" s="126" t="s">
        <v>186</v>
      </c>
      <c r="H194" s="154">
        <v>214.92997</v>
      </c>
      <c r="I194" s="154">
        <v>0</v>
      </c>
      <c r="J194" s="154">
        <f>H194</f>
        <v>214.92997</v>
      </c>
      <c r="K194" s="154">
        <v>0</v>
      </c>
      <c r="L194" s="154">
        <f>H194</f>
        <v>214.92997</v>
      </c>
      <c r="M194" s="154">
        <v>0</v>
      </c>
      <c r="N194" s="154">
        <f>L194</f>
        <v>214.92997</v>
      </c>
      <c r="O194" s="154">
        <v>0</v>
      </c>
      <c r="P194" s="154">
        <v>0</v>
      </c>
      <c r="Q194" s="154">
        <v>0</v>
      </c>
      <c r="R194" s="154">
        <v>0</v>
      </c>
      <c r="S194" s="154">
        <v>0</v>
      </c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0"/>
      <c r="AJ194" s="130"/>
      <c r="AK194" s="130"/>
      <c r="AL194" s="130"/>
      <c r="AM194" s="130"/>
      <c r="AN194" s="130"/>
      <c r="AO194" s="130"/>
      <c r="AP194" s="130"/>
      <c r="AQ194" s="105" t="s">
        <v>217</v>
      </c>
    </row>
    <row r="195" spans="2:45" ht="43.5" hidden="1" customHeight="1" x14ac:dyDescent="0.25">
      <c r="B195" s="83" t="s">
        <v>136</v>
      </c>
      <c r="C195" s="83" t="s">
        <v>216</v>
      </c>
      <c r="D195" s="83"/>
      <c r="E195" s="78">
        <v>0</v>
      </c>
      <c r="F195" s="125" t="s">
        <v>202</v>
      </c>
      <c r="G195" s="126" t="s">
        <v>186</v>
      </c>
      <c r="H195" s="154">
        <v>110.502</v>
      </c>
      <c r="I195" s="154">
        <v>0</v>
      </c>
      <c r="J195" s="154">
        <f>H195</f>
        <v>110.502</v>
      </c>
      <c r="K195" s="154">
        <v>0</v>
      </c>
      <c r="L195" s="154">
        <f>H195</f>
        <v>110.502</v>
      </c>
      <c r="M195" s="154">
        <v>0</v>
      </c>
      <c r="N195" s="154">
        <f>L195</f>
        <v>110.502</v>
      </c>
      <c r="O195" s="154">
        <v>0</v>
      </c>
      <c r="P195" s="154">
        <v>0</v>
      </c>
      <c r="Q195" s="154">
        <v>0</v>
      </c>
      <c r="R195" s="154">
        <v>0</v>
      </c>
      <c r="S195" s="154">
        <v>0</v>
      </c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30"/>
      <c r="AM195" s="130"/>
      <c r="AN195" s="130"/>
      <c r="AO195" s="130"/>
      <c r="AP195" s="130"/>
      <c r="AQ195" s="105" t="s">
        <v>210</v>
      </c>
    </row>
    <row r="196" spans="2:45" ht="21.75" hidden="1" customHeight="1" x14ac:dyDescent="0.25">
      <c r="B196" s="260" t="s">
        <v>108</v>
      </c>
      <c r="C196" s="261"/>
      <c r="D196" s="76"/>
      <c r="E196" s="24"/>
      <c r="F196" s="34"/>
      <c r="G196" s="14"/>
      <c r="H196" s="119">
        <f>H194+H193+H195</f>
        <v>418.22029000000003</v>
      </c>
      <c r="I196" s="35">
        <f t="shared" ref="I196:AP196" si="36">I194+I193+I195</f>
        <v>0</v>
      </c>
      <c r="J196" s="35">
        <f t="shared" si="36"/>
        <v>418.22029000000003</v>
      </c>
      <c r="K196" s="35">
        <f t="shared" si="36"/>
        <v>0</v>
      </c>
      <c r="L196" s="35">
        <f t="shared" si="36"/>
        <v>418.22029000000003</v>
      </c>
      <c r="M196" s="35">
        <f t="shared" si="36"/>
        <v>0</v>
      </c>
      <c r="N196" s="35">
        <f t="shared" si="36"/>
        <v>418.22029000000003</v>
      </c>
      <c r="O196" s="35">
        <f t="shared" si="36"/>
        <v>0</v>
      </c>
      <c r="P196" s="35">
        <f t="shared" si="36"/>
        <v>0</v>
      </c>
      <c r="Q196" s="35">
        <f t="shared" si="36"/>
        <v>0</v>
      </c>
      <c r="R196" s="35">
        <f t="shared" si="36"/>
        <v>0</v>
      </c>
      <c r="S196" s="35">
        <f t="shared" si="36"/>
        <v>0</v>
      </c>
      <c r="T196" s="35">
        <f t="shared" si="36"/>
        <v>0</v>
      </c>
      <c r="U196" s="35">
        <f t="shared" si="36"/>
        <v>0</v>
      </c>
      <c r="V196" s="35">
        <f t="shared" si="36"/>
        <v>0</v>
      </c>
      <c r="W196" s="35">
        <f t="shared" si="36"/>
        <v>0</v>
      </c>
      <c r="X196" s="35">
        <f t="shared" si="36"/>
        <v>0</v>
      </c>
      <c r="Y196" s="35">
        <f t="shared" si="36"/>
        <v>0</v>
      </c>
      <c r="Z196" s="35">
        <f t="shared" si="36"/>
        <v>0</v>
      </c>
      <c r="AA196" s="35">
        <f t="shared" si="36"/>
        <v>0</v>
      </c>
      <c r="AB196" s="35">
        <f t="shared" si="36"/>
        <v>0</v>
      </c>
      <c r="AC196" s="35">
        <f t="shared" si="36"/>
        <v>0</v>
      </c>
      <c r="AD196" s="35">
        <f t="shared" si="36"/>
        <v>0</v>
      </c>
      <c r="AE196" s="35">
        <f t="shared" si="36"/>
        <v>0</v>
      </c>
      <c r="AF196" s="35">
        <f t="shared" si="36"/>
        <v>0</v>
      </c>
      <c r="AG196" s="35">
        <f t="shared" si="36"/>
        <v>0</v>
      </c>
      <c r="AH196" s="35">
        <f t="shared" si="36"/>
        <v>0</v>
      </c>
      <c r="AI196" s="35">
        <f t="shared" si="36"/>
        <v>0</v>
      </c>
      <c r="AJ196" s="35">
        <f t="shared" si="36"/>
        <v>0</v>
      </c>
      <c r="AK196" s="35">
        <f t="shared" si="36"/>
        <v>0</v>
      </c>
      <c r="AL196" s="35">
        <f t="shared" si="36"/>
        <v>0</v>
      </c>
      <c r="AM196" s="35">
        <f t="shared" si="36"/>
        <v>0</v>
      </c>
      <c r="AN196" s="35">
        <f t="shared" si="36"/>
        <v>0</v>
      </c>
      <c r="AO196" s="35">
        <f t="shared" si="36"/>
        <v>0</v>
      </c>
      <c r="AP196" s="35">
        <f t="shared" si="36"/>
        <v>0</v>
      </c>
    </row>
    <row r="197" spans="2:45" ht="21.75" hidden="1" customHeight="1" x14ac:dyDescent="0.25">
      <c r="B197" s="275" t="s">
        <v>90</v>
      </c>
      <c r="C197" s="276"/>
      <c r="D197" s="276"/>
      <c r="E197" s="276"/>
      <c r="F197" s="277"/>
      <c r="G197" s="16"/>
      <c r="H197" s="5"/>
      <c r="I197" s="16"/>
      <c r="J197" s="16"/>
      <c r="K197" s="38"/>
      <c r="L197" s="39"/>
      <c r="M197" s="38"/>
      <c r="N197" s="40"/>
      <c r="O197" s="38"/>
      <c r="P197" s="41"/>
      <c r="Q197" s="42"/>
      <c r="R197" s="43"/>
      <c r="S197" s="44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</row>
    <row r="198" spans="2:45" s="157" customFormat="1" ht="41.25" hidden="1" customHeight="1" x14ac:dyDescent="0.2">
      <c r="B198" s="14">
        <v>1</v>
      </c>
      <c r="C198" s="83" t="s">
        <v>218</v>
      </c>
      <c r="D198" s="83"/>
      <c r="E198" s="14">
        <v>0</v>
      </c>
      <c r="F198" s="45" t="s">
        <v>219</v>
      </c>
      <c r="G198" s="126" t="s">
        <v>186</v>
      </c>
      <c r="H198" s="47">
        <f>I198+J198</f>
        <v>28.04832</v>
      </c>
      <c r="I198" s="47">
        <v>28.02027</v>
      </c>
      <c r="J198" s="47">
        <v>2.8049999999999999E-2</v>
      </c>
      <c r="K198" s="20">
        <f>0</f>
        <v>0</v>
      </c>
      <c r="L198" s="47">
        <f>M198+N198</f>
        <v>28.04832</v>
      </c>
      <c r="M198" s="47">
        <v>28.02027</v>
      </c>
      <c r="N198" s="47">
        <v>2.8049999999999999E-2</v>
      </c>
      <c r="O198" s="20">
        <v>0</v>
      </c>
      <c r="P198" s="49">
        <v>0</v>
      </c>
      <c r="Q198" s="49">
        <v>0</v>
      </c>
      <c r="R198" s="50">
        <v>0</v>
      </c>
      <c r="S198" s="51">
        <v>0</v>
      </c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105" t="s">
        <v>220</v>
      </c>
      <c r="AR198" s="156"/>
      <c r="AS198" s="156"/>
    </row>
    <row r="199" spans="2:45" s="157" customFormat="1" ht="54" hidden="1" customHeight="1" x14ac:dyDescent="0.2">
      <c r="B199" s="14">
        <v>2</v>
      </c>
      <c r="C199" s="83" t="s">
        <v>218</v>
      </c>
      <c r="D199" s="83"/>
      <c r="E199" s="14">
        <v>0</v>
      </c>
      <c r="F199" s="163" t="s">
        <v>221</v>
      </c>
      <c r="G199" s="126" t="s">
        <v>186</v>
      </c>
      <c r="H199" s="47">
        <f>J199</f>
        <v>33.838320000000003</v>
      </c>
      <c r="I199" s="47">
        <v>0</v>
      </c>
      <c r="J199" s="47">
        <v>33.838320000000003</v>
      </c>
      <c r="K199" s="20">
        <v>0</v>
      </c>
      <c r="L199" s="47">
        <f>N199</f>
        <v>33.838320000000003</v>
      </c>
      <c r="M199" s="47">
        <v>0</v>
      </c>
      <c r="N199" s="47">
        <v>33.838320000000003</v>
      </c>
      <c r="O199" s="20">
        <v>0</v>
      </c>
      <c r="P199" s="49">
        <v>0</v>
      </c>
      <c r="Q199" s="49">
        <v>0</v>
      </c>
      <c r="R199" s="50">
        <v>0</v>
      </c>
      <c r="S199" s="51">
        <v>0</v>
      </c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105" t="s">
        <v>222</v>
      </c>
      <c r="AR199" s="156"/>
      <c r="AS199" s="156"/>
    </row>
    <row r="200" spans="2:45" s="157" customFormat="1" ht="41.25" hidden="1" customHeight="1" x14ac:dyDescent="0.2">
      <c r="B200" s="14">
        <v>3</v>
      </c>
      <c r="C200" s="83" t="s">
        <v>223</v>
      </c>
      <c r="D200" s="83"/>
      <c r="E200" s="14">
        <v>0</v>
      </c>
      <c r="F200" s="45" t="s">
        <v>224</v>
      </c>
      <c r="G200" s="126" t="s">
        <v>186</v>
      </c>
      <c r="H200" s="47">
        <v>142.27952999999999</v>
      </c>
      <c r="I200" s="164">
        <v>0</v>
      </c>
      <c r="J200" s="47">
        <f>H200</f>
        <v>142.27952999999999</v>
      </c>
      <c r="K200" s="20">
        <v>0</v>
      </c>
      <c r="L200" s="47">
        <v>142.27952999999999</v>
      </c>
      <c r="M200" s="164">
        <v>0</v>
      </c>
      <c r="N200" s="47">
        <f>L200</f>
        <v>142.27952999999999</v>
      </c>
      <c r="O200" s="20">
        <v>0</v>
      </c>
      <c r="P200" s="49">
        <v>0</v>
      </c>
      <c r="Q200" s="49">
        <v>0</v>
      </c>
      <c r="R200" s="50">
        <v>0</v>
      </c>
      <c r="S200" s="51">
        <v>0</v>
      </c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105" t="s">
        <v>225</v>
      </c>
      <c r="AR200" s="156"/>
      <c r="AS200" s="156"/>
    </row>
    <row r="201" spans="2:45" ht="21.75" hidden="1" customHeight="1" x14ac:dyDescent="0.25">
      <c r="B201" s="260" t="s">
        <v>91</v>
      </c>
      <c r="C201" s="261"/>
      <c r="D201" s="76"/>
      <c r="E201" s="24"/>
      <c r="F201" s="34"/>
      <c r="G201" s="16"/>
      <c r="H201" s="145">
        <f>H198+H200+H199</f>
        <v>204.16616999999999</v>
      </c>
      <c r="I201" s="145">
        <f t="shared" ref="I201:S201" si="37">I198+I200+I199</f>
        <v>28.02027</v>
      </c>
      <c r="J201" s="145">
        <f t="shared" si="37"/>
        <v>176.14590000000001</v>
      </c>
      <c r="K201" s="145">
        <f t="shared" si="37"/>
        <v>0</v>
      </c>
      <c r="L201" s="145">
        <f t="shared" si="37"/>
        <v>204.16616999999999</v>
      </c>
      <c r="M201" s="145">
        <f t="shared" si="37"/>
        <v>28.02027</v>
      </c>
      <c r="N201" s="145">
        <f t="shared" si="37"/>
        <v>176.14590000000001</v>
      </c>
      <c r="O201" s="145">
        <f t="shared" si="37"/>
        <v>0</v>
      </c>
      <c r="P201" s="145">
        <f t="shared" si="37"/>
        <v>0</v>
      </c>
      <c r="Q201" s="145">
        <f t="shared" si="37"/>
        <v>0</v>
      </c>
      <c r="R201" s="145">
        <f t="shared" si="37"/>
        <v>0</v>
      </c>
      <c r="S201" s="145">
        <f t="shared" si="37"/>
        <v>0</v>
      </c>
      <c r="T201" s="17">
        <f t="shared" ref="T201:AP201" si="38">T198</f>
        <v>0</v>
      </c>
      <c r="U201" s="17">
        <f t="shared" si="38"/>
        <v>0</v>
      </c>
      <c r="V201" s="17">
        <f t="shared" si="38"/>
        <v>0</v>
      </c>
      <c r="W201" s="17">
        <f t="shared" si="38"/>
        <v>0</v>
      </c>
      <c r="X201" s="17">
        <f t="shared" si="38"/>
        <v>0</v>
      </c>
      <c r="Y201" s="17">
        <f t="shared" si="38"/>
        <v>0</v>
      </c>
      <c r="Z201" s="17">
        <f t="shared" si="38"/>
        <v>0</v>
      </c>
      <c r="AA201" s="17">
        <f t="shared" si="38"/>
        <v>0</v>
      </c>
      <c r="AB201" s="17">
        <f t="shared" si="38"/>
        <v>0</v>
      </c>
      <c r="AC201" s="17">
        <f t="shared" si="38"/>
        <v>0</v>
      </c>
      <c r="AD201" s="17">
        <f t="shared" si="38"/>
        <v>0</v>
      </c>
      <c r="AE201" s="17">
        <f t="shared" si="38"/>
        <v>0</v>
      </c>
      <c r="AF201" s="17">
        <f t="shared" si="38"/>
        <v>0</v>
      </c>
      <c r="AG201" s="17">
        <f t="shared" si="38"/>
        <v>0</v>
      </c>
      <c r="AH201" s="17">
        <f t="shared" si="38"/>
        <v>0</v>
      </c>
      <c r="AI201" s="17">
        <f t="shared" si="38"/>
        <v>0</v>
      </c>
      <c r="AJ201" s="17">
        <f t="shared" si="38"/>
        <v>0</v>
      </c>
      <c r="AK201" s="17">
        <f t="shared" si="38"/>
        <v>0</v>
      </c>
      <c r="AL201" s="17">
        <f t="shared" si="38"/>
        <v>0</v>
      </c>
      <c r="AM201" s="17">
        <f t="shared" si="38"/>
        <v>0</v>
      </c>
      <c r="AN201" s="17">
        <f t="shared" si="38"/>
        <v>0</v>
      </c>
      <c r="AO201" s="17">
        <f t="shared" si="38"/>
        <v>0</v>
      </c>
      <c r="AP201" s="17">
        <f t="shared" si="38"/>
        <v>0</v>
      </c>
    </row>
    <row r="202" spans="2:45" ht="21.75" hidden="1" customHeight="1" x14ac:dyDescent="0.25">
      <c r="B202" s="275" t="s">
        <v>111</v>
      </c>
      <c r="C202" s="276"/>
      <c r="D202" s="276"/>
      <c r="E202" s="276"/>
      <c r="F202" s="277"/>
      <c r="G202" s="16"/>
      <c r="H202" s="5"/>
      <c r="J202" s="16"/>
      <c r="K202" s="38"/>
      <c r="L202" s="39"/>
      <c r="M202" s="38"/>
      <c r="N202" s="40"/>
      <c r="O202" s="38"/>
      <c r="P202" s="41"/>
      <c r="Q202" s="42"/>
      <c r="R202" s="43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</row>
    <row r="203" spans="2:45" ht="66" hidden="1" customHeight="1" x14ac:dyDescent="0.25">
      <c r="B203" s="14" t="s">
        <v>42</v>
      </c>
      <c r="C203" s="74" t="s">
        <v>226</v>
      </c>
      <c r="D203" s="74"/>
      <c r="E203" s="14">
        <v>7.71</v>
      </c>
      <c r="F203" s="74" t="s">
        <v>227</v>
      </c>
      <c r="G203" s="74" t="s">
        <v>228</v>
      </c>
      <c r="H203" s="165">
        <f>I203+J203+K203</f>
        <v>8454.6434600000011</v>
      </c>
      <c r="I203" s="166">
        <v>8446.2045400000006</v>
      </c>
      <c r="J203" s="166">
        <f>8.45466-J205</f>
        <v>8.4389200000000013</v>
      </c>
      <c r="K203" s="20">
        <v>0</v>
      </c>
      <c r="L203" s="165">
        <f>M203+N203+O203</f>
        <v>8454.6434600000011</v>
      </c>
      <c r="M203" s="166">
        <v>8446.2045400000006</v>
      </c>
      <c r="N203" s="166">
        <f>8.45466-N205</f>
        <v>8.4389200000000013</v>
      </c>
      <c r="O203" s="20">
        <v>0</v>
      </c>
      <c r="P203" s="48">
        <f>H203-L203</f>
        <v>0</v>
      </c>
      <c r="Q203" s="42">
        <f t="shared" ref="Q203:S204" si="39">I203-M203</f>
        <v>0</v>
      </c>
      <c r="R203" s="42">
        <f t="shared" si="39"/>
        <v>0</v>
      </c>
      <c r="S203" s="38">
        <f t="shared" si="39"/>
        <v>0</v>
      </c>
      <c r="T203" s="167"/>
      <c r="U203" s="167"/>
      <c r="V203" s="167"/>
      <c r="W203" s="167"/>
      <c r="X203" s="167"/>
      <c r="Y203" s="167"/>
      <c r="Z203" s="167"/>
      <c r="AA203" s="167"/>
      <c r="AB203" s="167"/>
      <c r="AC203" s="167"/>
      <c r="AD203" s="167"/>
      <c r="AE203" s="167"/>
      <c r="AF203" s="167"/>
      <c r="AG203" s="167"/>
      <c r="AH203" s="167"/>
      <c r="AI203" s="167"/>
      <c r="AJ203" s="167"/>
      <c r="AK203" s="167"/>
      <c r="AL203" s="167"/>
      <c r="AM203" s="167"/>
      <c r="AN203" s="167"/>
      <c r="AO203" s="167"/>
      <c r="AP203" s="167"/>
      <c r="AQ203" s="2" t="s">
        <v>229</v>
      </c>
    </row>
    <row r="204" spans="2:45" ht="66" hidden="1" customHeight="1" x14ac:dyDescent="0.25">
      <c r="B204" s="14" t="s">
        <v>47</v>
      </c>
      <c r="C204" s="74" t="s">
        <v>226</v>
      </c>
      <c r="D204" s="74"/>
      <c r="E204" s="14">
        <v>0</v>
      </c>
      <c r="F204" s="74" t="s">
        <v>230</v>
      </c>
      <c r="G204" s="74" t="s">
        <v>231</v>
      </c>
      <c r="H204" s="165">
        <f>I204+J204+K204</f>
        <v>197.42735999999999</v>
      </c>
      <c r="I204" s="166">
        <f>213.14962-I205</f>
        <v>197.42735999999999</v>
      </c>
      <c r="J204" s="166">
        <v>0</v>
      </c>
      <c r="K204" s="20">
        <v>0</v>
      </c>
      <c r="L204" s="165">
        <f>M204+N204+O204</f>
        <v>197.42735999999999</v>
      </c>
      <c r="M204" s="166">
        <f>213.14962-M205</f>
        <v>197.42735999999999</v>
      </c>
      <c r="N204" s="166">
        <v>0</v>
      </c>
      <c r="O204" s="20">
        <v>0</v>
      </c>
      <c r="P204" s="48">
        <f>H204-L204</f>
        <v>0</v>
      </c>
      <c r="Q204" s="49">
        <f t="shared" si="39"/>
        <v>0</v>
      </c>
      <c r="R204" s="49">
        <f t="shared" si="39"/>
        <v>0</v>
      </c>
      <c r="S204" s="20">
        <f t="shared" si="39"/>
        <v>0</v>
      </c>
      <c r="T204" s="167"/>
      <c r="U204" s="167"/>
      <c r="V204" s="167"/>
      <c r="W204" s="167"/>
      <c r="X204" s="167"/>
      <c r="Y204" s="167"/>
      <c r="Z204" s="167"/>
      <c r="AA204" s="167"/>
      <c r="AB204" s="167"/>
      <c r="AC204" s="167"/>
      <c r="AD204" s="167"/>
      <c r="AE204" s="167"/>
      <c r="AF204" s="167"/>
      <c r="AG204" s="167"/>
      <c r="AH204" s="167"/>
      <c r="AI204" s="167"/>
      <c r="AJ204" s="167"/>
      <c r="AK204" s="167"/>
      <c r="AL204" s="167"/>
      <c r="AM204" s="167"/>
      <c r="AN204" s="167"/>
      <c r="AO204" s="167"/>
      <c r="AP204" s="167"/>
      <c r="AQ204" s="2" t="s">
        <v>232</v>
      </c>
    </row>
    <row r="205" spans="2:45" ht="66" hidden="1" customHeight="1" x14ac:dyDescent="0.25">
      <c r="B205" s="14">
        <v>3</v>
      </c>
      <c r="C205" s="74" t="s">
        <v>233</v>
      </c>
      <c r="D205" s="74"/>
      <c r="E205" s="14">
        <v>0</v>
      </c>
      <c r="F205" s="163" t="s">
        <v>234</v>
      </c>
      <c r="G205" s="74" t="s">
        <v>231</v>
      </c>
      <c r="H205" s="168">
        <f>I205+J205+K205</f>
        <v>15.738</v>
      </c>
      <c r="I205" s="169">
        <v>15.72226</v>
      </c>
      <c r="J205" s="169">
        <v>1.5740000000000001E-2</v>
      </c>
      <c r="K205" s="20">
        <v>0</v>
      </c>
      <c r="L205" s="168">
        <f>M205+N205+O205</f>
        <v>15.738</v>
      </c>
      <c r="M205" s="169">
        <v>15.72226</v>
      </c>
      <c r="N205" s="169">
        <v>1.5740000000000001E-2</v>
      </c>
      <c r="O205" s="20">
        <v>0</v>
      </c>
      <c r="P205" s="48">
        <v>0</v>
      </c>
      <c r="Q205" s="49">
        <v>0</v>
      </c>
      <c r="R205" s="49">
        <v>0</v>
      </c>
      <c r="S205" s="20">
        <v>0</v>
      </c>
      <c r="T205" s="167"/>
      <c r="U205" s="167"/>
      <c r="V205" s="167"/>
      <c r="W205" s="167"/>
      <c r="X205" s="167"/>
      <c r="Y205" s="167"/>
      <c r="Z205" s="167"/>
      <c r="AA205" s="167"/>
      <c r="AB205" s="167"/>
      <c r="AC205" s="167"/>
      <c r="AD205" s="167"/>
      <c r="AE205" s="167"/>
      <c r="AF205" s="167"/>
      <c r="AG205" s="167"/>
      <c r="AH205" s="167"/>
      <c r="AI205" s="167"/>
      <c r="AJ205" s="167"/>
      <c r="AK205" s="167"/>
      <c r="AL205" s="167"/>
      <c r="AM205" s="167"/>
      <c r="AN205" s="167"/>
      <c r="AO205" s="167"/>
      <c r="AP205" s="167"/>
      <c r="AQ205" s="2" t="s">
        <v>235</v>
      </c>
    </row>
    <row r="206" spans="2:45" ht="66" hidden="1" customHeight="1" x14ac:dyDescent="0.25">
      <c r="B206" s="14">
        <v>4</v>
      </c>
      <c r="C206" s="74" t="s">
        <v>236</v>
      </c>
      <c r="D206" s="74"/>
      <c r="E206" s="14">
        <v>0</v>
      </c>
      <c r="F206" s="163" t="s">
        <v>237</v>
      </c>
      <c r="G206" s="74" t="s">
        <v>231</v>
      </c>
      <c r="H206" s="168">
        <v>189.40346</v>
      </c>
      <c r="I206" s="169">
        <v>0</v>
      </c>
      <c r="J206" s="169">
        <f>H206</f>
        <v>189.40346</v>
      </c>
      <c r="K206" s="20">
        <v>0</v>
      </c>
      <c r="L206" s="168">
        <v>189.40346</v>
      </c>
      <c r="M206" s="169">
        <v>0</v>
      </c>
      <c r="N206" s="169">
        <f>L206</f>
        <v>189.40346</v>
      </c>
      <c r="O206" s="20">
        <v>0</v>
      </c>
      <c r="P206" s="48">
        <v>0</v>
      </c>
      <c r="Q206" s="49">
        <v>0</v>
      </c>
      <c r="R206" s="49">
        <v>0</v>
      </c>
      <c r="S206" s="20">
        <v>0</v>
      </c>
      <c r="T206" s="167"/>
      <c r="U206" s="167"/>
      <c r="V206" s="167"/>
      <c r="W206" s="167"/>
      <c r="X206" s="167"/>
      <c r="Y206" s="167"/>
      <c r="Z206" s="167"/>
      <c r="AA206" s="167"/>
      <c r="AB206" s="167"/>
      <c r="AC206" s="167"/>
      <c r="AD206" s="167"/>
      <c r="AE206" s="167"/>
      <c r="AF206" s="167"/>
      <c r="AG206" s="167"/>
      <c r="AH206" s="167"/>
      <c r="AI206" s="167"/>
      <c r="AJ206" s="167"/>
      <c r="AK206" s="167"/>
      <c r="AL206" s="167"/>
      <c r="AM206" s="167"/>
      <c r="AN206" s="167"/>
      <c r="AO206" s="167"/>
      <c r="AP206" s="167"/>
      <c r="AQ206" s="2" t="s">
        <v>238</v>
      </c>
    </row>
    <row r="207" spans="2:45" ht="66" hidden="1" customHeight="1" x14ac:dyDescent="0.25">
      <c r="B207" s="14">
        <v>5</v>
      </c>
      <c r="C207" s="74" t="s">
        <v>233</v>
      </c>
      <c r="D207" s="74"/>
      <c r="E207" s="14">
        <v>0</v>
      </c>
      <c r="F207" s="163" t="s">
        <v>239</v>
      </c>
      <c r="G207" s="74" t="s">
        <v>231</v>
      </c>
      <c r="H207" s="168">
        <v>28.341000000000001</v>
      </c>
      <c r="I207" s="169">
        <v>0</v>
      </c>
      <c r="J207" s="169">
        <f>H207</f>
        <v>28.341000000000001</v>
      </c>
      <c r="K207" s="20">
        <v>0</v>
      </c>
      <c r="L207" s="168">
        <v>28.341000000000001</v>
      </c>
      <c r="M207" s="169">
        <v>0</v>
      </c>
      <c r="N207" s="169">
        <f>L207</f>
        <v>28.341000000000001</v>
      </c>
      <c r="O207" s="20">
        <v>0</v>
      </c>
      <c r="P207" s="48">
        <v>0</v>
      </c>
      <c r="Q207" s="49">
        <v>0</v>
      </c>
      <c r="R207" s="49">
        <v>0</v>
      </c>
      <c r="S207" s="20">
        <v>0</v>
      </c>
      <c r="T207" s="167"/>
      <c r="U207" s="167"/>
      <c r="V207" s="167"/>
      <c r="W207" s="167"/>
      <c r="X207" s="167"/>
      <c r="Y207" s="167"/>
      <c r="Z207" s="167"/>
      <c r="AA207" s="167"/>
      <c r="AB207" s="167"/>
      <c r="AC207" s="167"/>
      <c r="AD207" s="167"/>
      <c r="AE207" s="167"/>
      <c r="AF207" s="167"/>
      <c r="AG207" s="167"/>
      <c r="AH207" s="167"/>
      <c r="AI207" s="167"/>
      <c r="AJ207" s="167"/>
      <c r="AK207" s="167"/>
      <c r="AL207" s="167"/>
      <c r="AM207" s="167"/>
      <c r="AN207" s="167"/>
      <c r="AO207" s="167"/>
      <c r="AP207" s="167"/>
      <c r="AQ207" s="2" t="s">
        <v>222</v>
      </c>
    </row>
    <row r="208" spans="2:45" ht="21.75" hidden="1" customHeight="1" x14ac:dyDescent="0.25">
      <c r="B208" s="260" t="s">
        <v>115</v>
      </c>
      <c r="C208" s="261"/>
      <c r="D208" s="76"/>
      <c r="E208" s="23">
        <f>E204+E203</f>
        <v>7.71</v>
      </c>
      <c r="F208" s="34"/>
      <c r="G208" s="16"/>
      <c r="H208" s="70">
        <f>SUM(H203:H207)</f>
        <v>8885.5532800000001</v>
      </c>
      <c r="I208" s="17">
        <f t="shared" ref="I208:S208" si="40">SUM(I203:I207)</f>
        <v>8659.3541600000008</v>
      </c>
      <c r="J208" s="17">
        <f t="shared" si="40"/>
        <v>226.19911999999999</v>
      </c>
      <c r="K208" s="17">
        <f t="shared" si="40"/>
        <v>0</v>
      </c>
      <c r="L208" s="17">
        <f t="shared" si="40"/>
        <v>8885.5532800000001</v>
      </c>
      <c r="M208" s="17">
        <f t="shared" si="40"/>
        <v>8659.3541600000008</v>
      </c>
      <c r="N208" s="17">
        <f t="shared" si="40"/>
        <v>226.19911999999999</v>
      </c>
      <c r="O208" s="17">
        <f t="shared" si="40"/>
        <v>0</v>
      </c>
      <c r="P208" s="17">
        <f t="shared" si="40"/>
        <v>0</v>
      </c>
      <c r="Q208" s="17">
        <f t="shared" si="40"/>
        <v>0</v>
      </c>
      <c r="R208" s="17">
        <f t="shared" si="40"/>
        <v>0</v>
      </c>
      <c r="S208" s="17">
        <f t="shared" si="40"/>
        <v>0</v>
      </c>
      <c r="T208" s="17" t="e">
        <f>#REF!</f>
        <v>#REF!</v>
      </c>
      <c r="U208" s="17" t="e">
        <f>#REF!</f>
        <v>#REF!</v>
      </c>
      <c r="V208" s="17" t="e">
        <f>#REF!</f>
        <v>#REF!</v>
      </c>
      <c r="W208" s="17" t="e">
        <f>#REF!</f>
        <v>#REF!</v>
      </c>
      <c r="X208" s="17" t="e">
        <f>#REF!</f>
        <v>#REF!</v>
      </c>
      <c r="Y208" s="17" t="e">
        <f>#REF!</f>
        <v>#REF!</v>
      </c>
      <c r="Z208" s="17" t="e">
        <f>#REF!</f>
        <v>#REF!</v>
      </c>
      <c r="AA208" s="17" t="e">
        <f>#REF!</f>
        <v>#REF!</v>
      </c>
      <c r="AB208" s="17" t="e">
        <f>#REF!</f>
        <v>#REF!</v>
      </c>
      <c r="AC208" s="17" t="e">
        <f>#REF!</f>
        <v>#REF!</v>
      </c>
      <c r="AD208" s="17" t="e">
        <f>#REF!</f>
        <v>#REF!</v>
      </c>
      <c r="AE208" s="17" t="e">
        <f>#REF!</f>
        <v>#REF!</v>
      </c>
      <c r="AF208" s="17" t="e">
        <f>#REF!</f>
        <v>#REF!</v>
      </c>
      <c r="AG208" s="17" t="e">
        <f>#REF!</f>
        <v>#REF!</v>
      </c>
      <c r="AH208" s="17" t="e">
        <f>#REF!</f>
        <v>#REF!</v>
      </c>
      <c r="AI208" s="17" t="e">
        <f>#REF!</f>
        <v>#REF!</v>
      </c>
      <c r="AJ208" s="17" t="e">
        <f>#REF!</f>
        <v>#REF!</v>
      </c>
      <c r="AK208" s="17" t="e">
        <f>#REF!</f>
        <v>#REF!</v>
      </c>
      <c r="AL208" s="17" t="e">
        <f>#REF!</f>
        <v>#REF!</v>
      </c>
      <c r="AM208" s="17" t="e">
        <f>#REF!</f>
        <v>#REF!</v>
      </c>
      <c r="AN208" s="17" t="e">
        <f>#REF!</f>
        <v>#REF!</v>
      </c>
      <c r="AO208" s="17" t="e">
        <f>#REF!</f>
        <v>#REF!</v>
      </c>
      <c r="AP208" s="17" t="e">
        <f>#REF!</f>
        <v>#REF!</v>
      </c>
    </row>
    <row r="209" spans="2:43" ht="21.75" hidden="1" customHeight="1" x14ac:dyDescent="0.25">
      <c r="B209" s="275" t="s">
        <v>41</v>
      </c>
      <c r="C209" s="276"/>
      <c r="D209" s="276"/>
      <c r="E209" s="276"/>
      <c r="F209" s="277"/>
      <c r="G209" s="16"/>
      <c r="H209" s="5"/>
      <c r="I209" s="16"/>
      <c r="J209" s="16"/>
      <c r="K209" s="38"/>
      <c r="L209" s="39"/>
      <c r="M209" s="38"/>
      <c r="N209" s="40"/>
      <c r="O209" s="38"/>
      <c r="P209" s="41"/>
      <c r="Q209" s="42"/>
      <c r="R209" s="43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44"/>
      <c r="AK209" s="44"/>
      <c r="AL209" s="44"/>
      <c r="AM209" s="44"/>
      <c r="AN209" s="44"/>
      <c r="AO209" s="44"/>
      <c r="AP209" s="44"/>
    </row>
    <row r="210" spans="2:43" ht="66.75" hidden="1" customHeight="1" x14ac:dyDescent="0.25">
      <c r="B210" s="78" t="s">
        <v>42</v>
      </c>
      <c r="C210" s="74" t="s">
        <v>240</v>
      </c>
      <c r="D210" s="74"/>
      <c r="E210" s="78">
        <v>0</v>
      </c>
      <c r="F210" s="125" t="s">
        <v>241</v>
      </c>
      <c r="G210" s="126" t="s">
        <v>242</v>
      </c>
      <c r="H210" s="53">
        <f>I210+J210+K210</f>
        <v>451.13857999999999</v>
      </c>
      <c r="I210" s="147">
        <v>0</v>
      </c>
      <c r="J210" s="147">
        <f>446.569+4.56958</f>
        <v>451.13857999999999</v>
      </c>
      <c r="K210" s="147">
        <v>0</v>
      </c>
      <c r="L210" s="53">
        <f>H210</f>
        <v>451.13857999999999</v>
      </c>
      <c r="M210" s="147">
        <v>0</v>
      </c>
      <c r="N210" s="147">
        <f>H210</f>
        <v>451.13857999999999</v>
      </c>
      <c r="O210" s="147">
        <v>0</v>
      </c>
      <c r="P210" s="147">
        <v>0</v>
      </c>
      <c r="Q210" s="147">
        <v>0</v>
      </c>
      <c r="R210" s="147">
        <v>0</v>
      </c>
      <c r="S210" s="147">
        <v>0</v>
      </c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2" t="s">
        <v>165</v>
      </c>
    </row>
    <row r="211" spans="2:43" ht="66.75" hidden="1" customHeight="1" x14ac:dyDescent="0.25">
      <c r="B211" s="78" t="s">
        <v>47</v>
      </c>
      <c r="C211" s="74" t="s">
        <v>240</v>
      </c>
      <c r="D211" s="74"/>
      <c r="E211" s="78">
        <v>0</v>
      </c>
      <c r="F211" s="142" t="s">
        <v>243</v>
      </c>
      <c r="G211" s="74" t="s">
        <v>231</v>
      </c>
      <c r="H211" s="53">
        <v>117.99902</v>
      </c>
      <c r="I211" s="147">
        <v>0</v>
      </c>
      <c r="J211" s="147">
        <f>H211</f>
        <v>117.99902</v>
      </c>
      <c r="K211" s="147">
        <v>0</v>
      </c>
      <c r="L211" s="53">
        <v>117.99902</v>
      </c>
      <c r="M211" s="147">
        <v>0</v>
      </c>
      <c r="N211" s="147">
        <f>L211</f>
        <v>117.99902</v>
      </c>
      <c r="O211" s="147">
        <v>0</v>
      </c>
      <c r="P211" s="147">
        <v>0</v>
      </c>
      <c r="Q211" s="147">
        <v>0</v>
      </c>
      <c r="R211" s="147">
        <v>0</v>
      </c>
      <c r="S211" s="147">
        <v>0</v>
      </c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2" t="s">
        <v>222</v>
      </c>
    </row>
    <row r="212" spans="2:43" ht="21.75" hidden="1" customHeight="1" x14ac:dyDescent="0.25">
      <c r="B212" s="260" t="s">
        <v>50</v>
      </c>
      <c r="C212" s="261"/>
      <c r="D212" s="143"/>
      <c r="E212" s="53">
        <v>0</v>
      </c>
      <c r="F212" s="34"/>
      <c r="G212" s="16"/>
      <c r="H212" s="145">
        <f>H210+H211</f>
        <v>569.13760000000002</v>
      </c>
      <c r="I212" s="53">
        <f t="shared" ref="I212:S212" si="41">I210+I211</f>
        <v>0</v>
      </c>
      <c r="J212" s="53">
        <f t="shared" si="41"/>
        <v>569.13760000000002</v>
      </c>
      <c r="K212" s="53">
        <f t="shared" si="41"/>
        <v>0</v>
      </c>
      <c r="L212" s="53">
        <f t="shared" si="41"/>
        <v>569.13760000000002</v>
      </c>
      <c r="M212" s="53">
        <f t="shared" si="41"/>
        <v>0</v>
      </c>
      <c r="N212" s="53">
        <f t="shared" si="41"/>
        <v>569.13760000000002</v>
      </c>
      <c r="O212" s="53">
        <f t="shared" si="41"/>
        <v>0</v>
      </c>
      <c r="P212" s="53">
        <f t="shared" si="41"/>
        <v>0</v>
      </c>
      <c r="Q212" s="53">
        <f t="shared" si="41"/>
        <v>0</v>
      </c>
      <c r="R212" s="53">
        <f t="shared" si="41"/>
        <v>0</v>
      </c>
      <c r="S212" s="53">
        <f t="shared" si="41"/>
        <v>0</v>
      </c>
      <c r="T212" s="53" t="e">
        <f>#REF!+#REF!</f>
        <v>#REF!</v>
      </c>
      <c r="U212" s="53" t="e">
        <f>#REF!+#REF!</f>
        <v>#REF!</v>
      </c>
      <c r="V212" s="53" t="e">
        <f>#REF!+#REF!</f>
        <v>#REF!</v>
      </c>
      <c r="W212" s="53" t="e">
        <f>#REF!+#REF!</f>
        <v>#REF!</v>
      </c>
      <c r="X212" s="53" t="e">
        <f>#REF!+#REF!</f>
        <v>#REF!</v>
      </c>
      <c r="Y212" s="53" t="e">
        <f>#REF!+#REF!</f>
        <v>#REF!</v>
      </c>
      <c r="Z212" s="53" t="e">
        <f>#REF!+#REF!</f>
        <v>#REF!</v>
      </c>
      <c r="AA212" s="53" t="e">
        <f>#REF!+#REF!</f>
        <v>#REF!</v>
      </c>
      <c r="AB212" s="53" t="e">
        <f>#REF!+#REF!</f>
        <v>#REF!</v>
      </c>
      <c r="AC212" s="53" t="e">
        <f>#REF!+#REF!</f>
        <v>#REF!</v>
      </c>
      <c r="AD212" s="53" t="e">
        <f>#REF!+#REF!</f>
        <v>#REF!</v>
      </c>
      <c r="AE212" s="53" t="e">
        <f>#REF!+#REF!</f>
        <v>#REF!</v>
      </c>
      <c r="AF212" s="53" t="e">
        <f>#REF!+#REF!</f>
        <v>#REF!</v>
      </c>
      <c r="AG212" s="53" t="e">
        <f>#REF!+#REF!</f>
        <v>#REF!</v>
      </c>
      <c r="AH212" s="53" t="e">
        <f>#REF!+#REF!</f>
        <v>#REF!</v>
      </c>
      <c r="AI212" s="53" t="e">
        <f>#REF!+#REF!</f>
        <v>#REF!</v>
      </c>
      <c r="AJ212" s="53" t="e">
        <f>#REF!+#REF!</f>
        <v>#REF!</v>
      </c>
      <c r="AK212" s="53" t="e">
        <f>#REF!+#REF!</f>
        <v>#REF!</v>
      </c>
      <c r="AL212" s="53" t="e">
        <f>#REF!+#REF!</f>
        <v>#REF!</v>
      </c>
      <c r="AM212" s="53" t="e">
        <f>#REF!+#REF!</f>
        <v>#REF!</v>
      </c>
      <c r="AN212" s="53" t="e">
        <f>#REF!+#REF!</f>
        <v>#REF!</v>
      </c>
      <c r="AO212" s="53" t="e">
        <f>#REF!+#REF!</f>
        <v>#REF!</v>
      </c>
      <c r="AP212" s="53" t="e">
        <f>#REF!+#REF!</f>
        <v>#REF!</v>
      </c>
    </row>
    <row r="213" spans="2:43" ht="21.75" hidden="1" customHeight="1" x14ac:dyDescent="0.25">
      <c r="B213" s="275" t="s">
        <v>116</v>
      </c>
      <c r="C213" s="276"/>
      <c r="D213" s="276"/>
      <c r="E213" s="276"/>
      <c r="F213" s="277"/>
      <c r="G213" s="16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145"/>
      <c r="U213" s="145"/>
      <c r="V213" s="145"/>
      <c r="W213" s="145"/>
      <c r="X213" s="145"/>
      <c r="Y213" s="145"/>
      <c r="Z213" s="145"/>
      <c r="AA213" s="145"/>
      <c r="AB213" s="145"/>
      <c r="AC213" s="145"/>
      <c r="AD213" s="145"/>
      <c r="AE213" s="145"/>
      <c r="AF213" s="145"/>
      <c r="AG213" s="145"/>
      <c r="AH213" s="145"/>
      <c r="AI213" s="145"/>
      <c r="AJ213" s="145"/>
      <c r="AK213" s="145"/>
      <c r="AL213" s="145"/>
      <c r="AM213" s="145"/>
      <c r="AN213" s="145"/>
      <c r="AO213" s="145"/>
      <c r="AP213" s="145"/>
    </row>
    <row r="214" spans="2:43" ht="66.75" hidden="1" customHeight="1" x14ac:dyDescent="0.25">
      <c r="B214" s="66" t="s">
        <v>42</v>
      </c>
      <c r="C214" s="122" t="s">
        <v>244</v>
      </c>
      <c r="D214" s="122" t="s">
        <v>245</v>
      </c>
      <c r="E214" s="72">
        <v>0</v>
      </c>
      <c r="F214" s="14" t="s">
        <v>246</v>
      </c>
      <c r="G214" s="16" t="s">
        <v>247</v>
      </c>
      <c r="H214" s="147">
        <f>I214+J214</f>
        <v>75</v>
      </c>
      <c r="I214" s="147">
        <v>0</v>
      </c>
      <c r="J214" s="147">
        <v>75</v>
      </c>
      <c r="K214" s="147">
        <v>0</v>
      </c>
      <c r="L214" s="147">
        <f>M214+N214</f>
        <v>75</v>
      </c>
      <c r="M214" s="147">
        <v>0</v>
      </c>
      <c r="N214" s="147">
        <v>75</v>
      </c>
      <c r="O214" s="147">
        <v>0</v>
      </c>
      <c r="P214" s="147">
        <f>Q214+R214</f>
        <v>0</v>
      </c>
      <c r="Q214" s="147">
        <f t="shared" ref="Q214:S214" si="42">I214-M214</f>
        <v>0</v>
      </c>
      <c r="R214" s="147">
        <f t="shared" si="42"/>
        <v>0</v>
      </c>
      <c r="S214" s="147">
        <f t="shared" si="42"/>
        <v>0</v>
      </c>
      <c r="T214" s="170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  <c r="AE214" s="170"/>
      <c r="AF214" s="170"/>
      <c r="AG214" s="170"/>
      <c r="AH214" s="170"/>
      <c r="AI214" s="170"/>
      <c r="AJ214" s="170"/>
      <c r="AK214" s="170"/>
      <c r="AL214" s="170"/>
      <c r="AM214" s="170"/>
      <c r="AN214" s="170"/>
      <c r="AO214" s="170"/>
      <c r="AP214" s="170"/>
      <c r="AQ214" s="105" t="s">
        <v>248</v>
      </c>
    </row>
    <row r="215" spans="2:43" ht="156" hidden="1" customHeight="1" x14ac:dyDescent="0.25">
      <c r="B215" s="66">
        <v>2</v>
      </c>
      <c r="C215" s="122" t="s">
        <v>244</v>
      </c>
      <c r="D215" s="122" t="s">
        <v>249</v>
      </c>
      <c r="E215" s="72">
        <v>0</v>
      </c>
      <c r="F215" s="14" t="s">
        <v>250</v>
      </c>
      <c r="G215" s="74" t="s">
        <v>231</v>
      </c>
      <c r="H215" s="147">
        <f>J215</f>
        <v>222.51117000000002</v>
      </c>
      <c r="I215" s="147">
        <v>0</v>
      </c>
      <c r="J215" s="147">
        <f>124.66817+75.96734+21.87566</f>
        <v>222.51117000000002</v>
      </c>
      <c r="K215" s="147">
        <v>0</v>
      </c>
      <c r="L215" s="147">
        <f>H215</f>
        <v>222.51117000000002</v>
      </c>
      <c r="M215" s="147">
        <f t="shared" ref="M215:O215" si="43">I215</f>
        <v>0</v>
      </c>
      <c r="N215" s="147">
        <f t="shared" si="43"/>
        <v>222.51117000000002</v>
      </c>
      <c r="O215" s="147">
        <f t="shared" si="43"/>
        <v>0</v>
      </c>
      <c r="P215" s="147">
        <v>0</v>
      </c>
      <c r="Q215" s="147">
        <v>0</v>
      </c>
      <c r="R215" s="147">
        <v>0</v>
      </c>
      <c r="S215" s="147">
        <v>0</v>
      </c>
      <c r="T215" s="170"/>
      <c r="U215" s="170"/>
      <c r="V215" s="170"/>
      <c r="W215" s="170"/>
      <c r="X215" s="170"/>
      <c r="Y215" s="170"/>
      <c r="Z215" s="170"/>
      <c r="AA215" s="170"/>
      <c r="AB215" s="170"/>
      <c r="AC215" s="170"/>
      <c r="AD215" s="170"/>
      <c r="AE215" s="170"/>
      <c r="AF215" s="170"/>
      <c r="AG215" s="170"/>
      <c r="AH215" s="170"/>
      <c r="AI215" s="170"/>
      <c r="AJ215" s="170"/>
      <c r="AK215" s="170"/>
      <c r="AL215" s="170"/>
      <c r="AM215" s="170"/>
      <c r="AN215" s="170"/>
      <c r="AO215" s="170"/>
      <c r="AP215" s="170"/>
      <c r="AQ215" s="105" t="s">
        <v>251</v>
      </c>
    </row>
    <row r="216" spans="2:43" ht="69" hidden="1" customHeight="1" x14ac:dyDescent="0.25">
      <c r="B216" s="66">
        <v>3</v>
      </c>
      <c r="C216" s="122" t="s">
        <v>244</v>
      </c>
      <c r="D216" s="171" t="s">
        <v>252</v>
      </c>
      <c r="E216" s="72">
        <v>0</v>
      </c>
      <c r="F216" s="14" t="s">
        <v>246</v>
      </c>
      <c r="G216" s="172"/>
      <c r="H216" s="147">
        <v>367.5</v>
      </c>
      <c r="I216" s="147">
        <v>0</v>
      </c>
      <c r="J216" s="147">
        <v>367.5</v>
      </c>
      <c r="K216" s="147">
        <v>0</v>
      </c>
      <c r="L216" s="173">
        <v>0</v>
      </c>
      <c r="M216" s="173">
        <v>0</v>
      </c>
      <c r="N216" s="173">
        <v>0</v>
      </c>
      <c r="O216" s="173">
        <v>0</v>
      </c>
      <c r="P216" s="147">
        <v>0</v>
      </c>
      <c r="Q216" s="147">
        <v>0</v>
      </c>
      <c r="R216" s="147">
        <v>0</v>
      </c>
      <c r="S216" s="147">
        <v>0</v>
      </c>
      <c r="T216" s="170"/>
      <c r="U216" s="170"/>
      <c r="V216" s="170"/>
      <c r="W216" s="170"/>
      <c r="X216" s="170"/>
      <c r="Y216" s="170"/>
      <c r="Z216" s="170"/>
      <c r="AA216" s="170"/>
      <c r="AB216" s="170"/>
      <c r="AC216" s="170"/>
      <c r="AD216" s="170"/>
      <c r="AE216" s="170"/>
      <c r="AF216" s="170"/>
      <c r="AG216" s="170"/>
      <c r="AH216" s="170"/>
      <c r="AI216" s="170"/>
      <c r="AJ216" s="170"/>
      <c r="AK216" s="170"/>
      <c r="AL216" s="170"/>
      <c r="AM216" s="170"/>
      <c r="AN216" s="170"/>
      <c r="AO216" s="170"/>
      <c r="AP216" s="170"/>
      <c r="AQ216" s="105" t="s">
        <v>248</v>
      </c>
    </row>
    <row r="217" spans="2:43" ht="69" hidden="1" customHeight="1" x14ac:dyDescent="0.25">
      <c r="B217" s="66">
        <v>4</v>
      </c>
      <c r="C217" s="122" t="s">
        <v>244</v>
      </c>
      <c r="D217" s="171" t="s">
        <v>253</v>
      </c>
      <c r="E217" s="72">
        <v>0</v>
      </c>
      <c r="F217" s="14" t="s">
        <v>246</v>
      </c>
      <c r="G217" s="172"/>
      <c r="H217" s="147">
        <v>771.28954999999996</v>
      </c>
      <c r="I217" s="147">
        <v>0</v>
      </c>
      <c r="J217" s="147">
        <f>H217</f>
        <v>771.28954999999996</v>
      </c>
      <c r="K217" s="147">
        <v>0</v>
      </c>
      <c r="L217" s="173">
        <v>0</v>
      </c>
      <c r="M217" s="173">
        <v>0</v>
      </c>
      <c r="N217" s="173">
        <v>0</v>
      </c>
      <c r="O217" s="173">
        <v>0</v>
      </c>
      <c r="P217" s="147">
        <v>0</v>
      </c>
      <c r="Q217" s="147">
        <v>0</v>
      </c>
      <c r="R217" s="147">
        <v>0</v>
      </c>
      <c r="S217" s="147">
        <v>0</v>
      </c>
      <c r="T217" s="170"/>
      <c r="U217" s="170"/>
      <c r="V217" s="170"/>
      <c r="W217" s="170"/>
      <c r="X217" s="170"/>
      <c r="Y217" s="170"/>
      <c r="Z217" s="170"/>
      <c r="AA217" s="170"/>
      <c r="AB217" s="170"/>
      <c r="AC217" s="170"/>
      <c r="AD217" s="170"/>
      <c r="AE217" s="170"/>
      <c r="AF217" s="170"/>
      <c r="AG217" s="170"/>
      <c r="AH217" s="170"/>
      <c r="AI217" s="170"/>
      <c r="AJ217" s="170"/>
      <c r="AK217" s="170"/>
      <c r="AL217" s="170"/>
      <c r="AM217" s="170"/>
      <c r="AN217" s="170"/>
      <c r="AO217" s="170"/>
      <c r="AP217" s="170"/>
      <c r="AQ217" s="105" t="s">
        <v>254</v>
      </c>
    </row>
    <row r="218" spans="2:43" ht="21.75" hidden="1" customHeight="1" x14ac:dyDescent="0.25">
      <c r="B218" s="260" t="s">
        <v>255</v>
      </c>
      <c r="C218" s="261"/>
      <c r="D218" s="76"/>
      <c r="E218" s="73">
        <f>E215+E214</f>
        <v>0</v>
      </c>
      <c r="F218" s="24"/>
      <c r="G218" s="24"/>
      <c r="H218" s="174">
        <f>H215+H214+H216+H217</f>
        <v>1436.30072</v>
      </c>
      <c r="I218" s="174">
        <f t="shared" ref="I218:S218" si="44">I215+I214+I216+I217</f>
        <v>0</v>
      </c>
      <c r="J218" s="174">
        <f t="shared" si="44"/>
        <v>1436.30072</v>
      </c>
      <c r="K218" s="174">
        <f t="shared" si="44"/>
        <v>0</v>
      </c>
      <c r="L218" s="174">
        <f t="shared" si="44"/>
        <v>297.51116999999999</v>
      </c>
      <c r="M218" s="174">
        <f t="shared" si="44"/>
        <v>0</v>
      </c>
      <c r="N218" s="174">
        <f t="shared" si="44"/>
        <v>297.51116999999999</v>
      </c>
      <c r="O218" s="174">
        <f t="shared" si="44"/>
        <v>0</v>
      </c>
      <c r="P218" s="174">
        <f t="shared" si="44"/>
        <v>0</v>
      </c>
      <c r="Q218" s="174">
        <f t="shared" si="44"/>
        <v>0</v>
      </c>
      <c r="R218" s="174">
        <f t="shared" si="44"/>
        <v>0</v>
      </c>
      <c r="S218" s="174">
        <f t="shared" si="44"/>
        <v>0</v>
      </c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</row>
    <row r="219" spans="2:43" ht="21.75" hidden="1" customHeight="1" x14ac:dyDescent="0.25">
      <c r="B219" s="32"/>
      <c r="C219" s="76"/>
      <c r="D219" s="143"/>
      <c r="E219" s="175"/>
      <c r="F219" s="34"/>
      <c r="G219" s="16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</row>
    <row r="220" spans="2:43" ht="21.75" hidden="1" customHeight="1" x14ac:dyDescent="0.25">
      <c r="B220" s="262" t="s">
        <v>84</v>
      </c>
      <c r="C220" s="262"/>
      <c r="D220" s="262"/>
      <c r="E220" s="262"/>
      <c r="F220" s="262"/>
      <c r="G220" s="16"/>
      <c r="H220" s="53"/>
      <c r="I220" s="53"/>
      <c r="J220" s="53"/>
      <c r="K220" s="53"/>
      <c r="L220" s="53"/>
      <c r="M220" s="53"/>
      <c r="N220" s="17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</row>
    <row r="221" spans="2:43" ht="21.75" hidden="1" customHeight="1" x14ac:dyDescent="0.25">
      <c r="B221" s="78"/>
      <c r="C221" s="78"/>
      <c r="D221" s="78"/>
      <c r="E221" s="78"/>
      <c r="F221" s="125"/>
      <c r="G221" s="126"/>
      <c r="H221" s="147"/>
      <c r="I221" s="147"/>
      <c r="J221" s="147"/>
      <c r="K221" s="147"/>
      <c r="L221" s="147"/>
      <c r="M221" s="147"/>
      <c r="N221" s="147"/>
      <c r="O221" s="147"/>
      <c r="P221" s="147"/>
      <c r="Q221" s="147"/>
      <c r="R221" s="147"/>
      <c r="S221" s="147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</row>
    <row r="222" spans="2:43" ht="21.75" hidden="1" customHeight="1" x14ac:dyDescent="0.25">
      <c r="B222" s="78"/>
      <c r="C222" s="78"/>
      <c r="D222" s="78"/>
      <c r="E222" s="78"/>
      <c r="F222" s="125"/>
      <c r="G222" s="126"/>
      <c r="H222" s="147"/>
      <c r="I222" s="147"/>
      <c r="J222" s="147"/>
      <c r="K222" s="147"/>
      <c r="L222" s="147"/>
      <c r="M222" s="147"/>
      <c r="N222" s="19"/>
      <c r="O222" s="147"/>
      <c r="P222" s="147"/>
      <c r="Q222" s="147"/>
      <c r="R222" s="147"/>
      <c r="S222" s="147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</row>
    <row r="223" spans="2:43" ht="47.25" hidden="1" customHeight="1" x14ac:dyDescent="0.25">
      <c r="B223" s="78" t="s">
        <v>42</v>
      </c>
      <c r="C223" s="122" t="s">
        <v>256</v>
      </c>
      <c r="D223" s="122" t="s">
        <v>257</v>
      </c>
      <c r="E223" s="176">
        <v>0</v>
      </c>
      <c r="F223" s="125" t="s">
        <v>258</v>
      </c>
      <c r="G223" s="126" t="s">
        <v>259</v>
      </c>
      <c r="H223" s="147">
        <f>I223+J223</f>
        <v>150.80113</v>
      </c>
      <c r="I223" s="147">
        <v>150.65033</v>
      </c>
      <c r="J223" s="147">
        <v>0.15079999999999999</v>
      </c>
      <c r="K223" s="147">
        <v>0</v>
      </c>
      <c r="L223" s="147">
        <f>M223+N223</f>
        <v>150.80113</v>
      </c>
      <c r="M223" s="147">
        <v>150.65033</v>
      </c>
      <c r="N223" s="147">
        <v>0.15079999999999999</v>
      </c>
      <c r="O223" s="147">
        <v>0</v>
      </c>
      <c r="P223" s="147">
        <v>0</v>
      </c>
      <c r="Q223" s="147">
        <v>0</v>
      </c>
      <c r="R223" s="147">
        <v>0</v>
      </c>
      <c r="S223" s="147">
        <v>0</v>
      </c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t="s">
        <v>260</v>
      </c>
    </row>
    <row r="224" spans="2:43" ht="75" hidden="1" customHeight="1" x14ac:dyDescent="0.25">
      <c r="B224" s="78" t="s">
        <v>47</v>
      </c>
      <c r="C224" s="122" t="s">
        <v>256</v>
      </c>
      <c r="D224" s="122" t="s">
        <v>261</v>
      </c>
      <c r="E224" s="78">
        <v>0</v>
      </c>
      <c r="F224" s="125" t="s">
        <v>262</v>
      </c>
      <c r="G224" s="126" t="s">
        <v>186</v>
      </c>
      <c r="H224" s="147">
        <f t="shared" ref="H224:H225" si="45">I224+J224</f>
        <v>176.79104000000001</v>
      </c>
      <c r="I224" s="147">
        <v>0</v>
      </c>
      <c r="J224" s="147">
        <v>176.79104000000001</v>
      </c>
      <c r="K224" s="147">
        <v>0</v>
      </c>
      <c r="L224" s="147">
        <f>M224+N224+O224</f>
        <v>176.79104000000001</v>
      </c>
      <c r="M224" s="147">
        <v>0</v>
      </c>
      <c r="N224" s="147">
        <v>176.79104000000001</v>
      </c>
      <c r="O224" s="147">
        <v>0</v>
      </c>
      <c r="P224" s="147">
        <v>0</v>
      </c>
      <c r="Q224" s="147">
        <v>0</v>
      </c>
      <c r="R224" s="147">
        <v>0</v>
      </c>
      <c r="S224" s="147">
        <v>0</v>
      </c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105" t="s">
        <v>263</v>
      </c>
    </row>
    <row r="225" spans="2:44" ht="87.75" hidden="1" customHeight="1" x14ac:dyDescent="0.25">
      <c r="B225" s="78" t="s">
        <v>136</v>
      </c>
      <c r="C225" s="122" t="s">
        <v>256</v>
      </c>
      <c r="D225" s="122" t="s">
        <v>264</v>
      </c>
      <c r="E225" s="78">
        <v>0</v>
      </c>
      <c r="F225" s="125" t="s">
        <v>265</v>
      </c>
      <c r="G225" s="126" t="s">
        <v>186</v>
      </c>
      <c r="H225" s="147">
        <f t="shared" si="45"/>
        <v>257.39400000000001</v>
      </c>
      <c r="I225" s="147">
        <v>0</v>
      </c>
      <c r="J225" s="147">
        <v>257.39400000000001</v>
      </c>
      <c r="K225" s="147">
        <v>0</v>
      </c>
      <c r="L225" s="147">
        <f>M225+N225+O225</f>
        <v>176.79104000000001</v>
      </c>
      <c r="M225" s="147">
        <v>0</v>
      </c>
      <c r="N225" s="147">
        <v>176.79104000000001</v>
      </c>
      <c r="O225" s="147">
        <v>0</v>
      </c>
      <c r="P225" s="147">
        <f>H225-L225</f>
        <v>80.602959999999996</v>
      </c>
      <c r="Q225" s="147">
        <v>0</v>
      </c>
      <c r="R225" s="147">
        <f>J225-N225</f>
        <v>80.602959999999996</v>
      </c>
      <c r="S225" s="147">
        <v>0</v>
      </c>
      <c r="T225" s="53"/>
      <c r="U225" s="53"/>
      <c r="V225" s="53"/>
      <c r="W225" s="53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105" t="s">
        <v>120</v>
      </c>
    </row>
    <row r="226" spans="2:44" ht="87.75" hidden="1" customHeight="1" x14ac:dyDescent="0.25">
      <c r="B226" s="77" t="s">
        <v>139</v>
      </c>
      <c r="C226" s="83" t="s">
        <v>256</v>
      </c>
      <c r="D226" s="83"/>
      <c r="E226" s="78">
        <v>0</v>
      </c>
      <c r="F226" s="125" t="s">
        <v>202</v>
      </c>
      <c r="G226" s="126" t="s">
        <v>186</v>
      </c>
      <c r="H226" s="147">
        <v>44.50412</v>
      </c>
      <c r="I226" s="147">
        <v>0</v>
      </c>
      <c r="J226" s="147">
        <f>H226</f>
        <v>44.50412</v>
      </c>
      <c r="K226" s="147">
        <v>0</v>
      </c>
      <c r="L226" s="147">
        <v>44.50412</v>
      </c>
      <c r="M226" s="147">
        <v>0</v>
      </c>
      <c r="N226" s="147">
        <f>L226</f>
        <v>44.50412</v>
      </c>
      <c r="O226" s="147">
        <v>0</v>
      </c>
      <c r="P226" s="147">
        <v>0</v>
      </c>
      <c r="Q226" s="147">
        <v>0</v>
      </c>
      <c r="R226" s="147">
        <v>0</v>
      </c>
      <c r="S226" s="147">
        <v>0</v>
      </c>
      <c r="T226" s="53"/>
      <c r="U226" s="53"/>
      <c r="V226" s="53"/>
      <c r="W226" s="53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105" t="s">
        <v>210</v>
      </c>
    </row>
    <row r="227" spans="2:44" ht="21.75" hidden="1" customHeight="1" x14ac:dyDescent="0.25">
      <c r="B227" s="260" t="s">
        <v>89</v>
      </c>
      <c r="C227" s="261"/>
      <c r="D227" s="76"/>
      <c r="E227" s="23">
        <f>E224+E223+E225+E226</f>
        <v>0</v>
      </c>
      <c r="F227" s="24"/>
      <c r="G227" s="24"/>
      <c r="H227" s="145">
        <f>H223+H224+H225+H226</f>
        <v>629.49028999999996</v>
      </c>
      <c r="I227" s="53">
        <f t="shared" ref="I227:S227" si="46">I223+I224+I225+I226</f>
        <v>150.65033</v>
      </c>
      <c r="J227" s="53">
        <f>J223+J224+J225+J226</f>
        <v>478.83996000000002</v>
      </c>
      <c r="K227" s="53">
        <f t="shared" si="46"/>
        <v>0</v>
      </c>
      <c r="L227" s="53">
        <f t="shared" si="46"/>
        <v>548.88733000000002</v>
      </c>
      <c r="M227" s="53">
        <f t="shared" si="46"/>
        <v>150.65033</v>
      </c>
      <c r="N227" s="53">
        <f t="shared" si="46"/>
        <v>398.23700000000002</v>
      </c>
      <c r="O227" s="53">
        <f t="shared" si="46"/>
        <v>0</v>
      </c>
      <c r="P227" s="53">
        <f t="shared" si="46"/>
        <v>80.602959999999996</v>
      </c>
      <c r="Q227" s="53">
        <f t="shared" si="46"/>
        <v>0</v>
      </c>
      <c r="R227" s="53">
        <f t="shared" si="46"/>
        <v>80.602959999999996</v>
      </c>
      <c r="S227" s="53">
        <f t="shared" si="46"/>
        <v>0</v>
      </c>
      <c r="T227" s="53">
        <f t="shared" ref="T227:AP227" si="47">T223+T224+T225</f>
        <v>0</v>
      </c>
      <c r="U227" s="53">
        <f t="shared" si="47"/>
        <v>0</v>
      </c>
      <c r="V227" s="53">
        <f t="shared" si="47"/>
        <v>0</v>
      </c>
      <c r="W227" s="53">
        <f t="shared" si="47"/>
        <v>0</v>
      </c>
      <c r="X227" s="53">
        <f t="shared" si="47"/>
        <v>0</v>
      </c>
      <c r="Y227" s="53">
        <f t="shared" si="47"/>
        <v>0</v>
      </c>
      <c r="Z227" s="53">
        <f t="shared" si="47"/>
        <v>0</v>
      </c>
      <c r="AA227" s="53">
        <f t="shared" si="47"/>
        <v>0</v>
      </c>
      <c r="AB227" s="53">
        <f t="shared" si="47"/>
        <v>0</v>
      </c>
      <c r="AC227" s="53">
        <f t="shared" si="47"/>
        <v>0</v>
      </c>
      <c r="AD227" s="53">
        <f t="shared" si="47"/>
        <v>0</v>
      </c>
      <c r="AE227" s="53">
        <f t="shared" si="47"/>
        <v>0</v>
      </c>
      <c r="AF227" s="53">
        <f t="shared" si="47"/>
        <v>0</v>
      </c>
      <c r="AG227" s="53">
        <f t="shared" si="47"/>
        <v>0</v>
      </c>
      <c r="AH227" s="53">
        <f t="shared" si="47"/>
        <v>0</v>
      </c>
      <c r="AI227" s="53">
        <f t="shared" si="47"/>
        <v>0</v>
      </c>
      <c r="AJ227" s="53">
        <f t="shared" si="47"/>
        <v>0</v>
      </c>
      <c r="AK227" s="53">
        <f t="shared" si="47"/>
        <v>0</v>
      </c>
      <c r="AL227" s="53">
        <f t="shared" si="47"/>
        <v>0</v>
      </c>
      <c r="AM227" s="53">
        <f t="shared" si="47"/>
        <v>0</v>
      </c>
      <c r="AN227" s="53">
        <f t="shared" si="47"/>
        <v>0</v>
      </c>
      <c r="AO227" s="53">
        <f t="shared" si="47"/>
        <v>0</v>
      </c>
      <c r="AP227" s="53">
        <f t="shared" si="47"/>
        <v>0</v>
      </c>
    </row>
    <row r="228" spans="2:44" ht="21.75" hidden="1" customHeight="1" x14ac:dyDescent="0.25">
      <c r="B228" s="14"/>
      <c r="C228" s="23" t="s">
        <v>122</v>
      </c>
      <c r="D228" s="23"/>
      <c r="E228" s="119">
        <f>E212+E208+E201+E196+E185+E178+E159+E227+E218</f>
        <v>7.71</v>
      </c>
      <c r="F228" s="116"/>
      <c r="G228" s="116"/>
      <c r="H228" s="119">
        <f>H227+H218+H212+H208+H201+H196+H185+H178+H173+H165+H159</f>
        <v>15431.039379999998</v>
      </c>
      <c r="I228" s="119">
        <f t="shared" ref="I228:AP228" si="48">I227+I218+I212+I208+I201+I196+I185+I178+I173+I165+I159</f>
        <v>10447.401750000003</v>
      </c>
      <c r="J228" s="119">
        <f>J227+J218+J212+J208+J201+J196+J185+J178+J173+J165+J159</f>
        <v>4983.6376299999993</v>
      </c>
      <c r="K228" s="119">
        <f t="shared" si="48"/>
        <v>0</v>
      </c>
      <c r="L228" s="119">
        <f t="shared" si="48"/>
        <v>13883.461849999998</v>
      </c>
      <c r="M228" s="119">
        <f t="shared" si="48"/>
        <v>10447.401750000003</v>
      </c>
      <c r="N228" s="119">
        <f t="shared" si="48"/>
        <v>3436.0601000000001</v>
      </c>
      <c r="O228" s="119">
        <f t="shared" si="48"/>
        <v>0</v>
      </c>
      <c r="P228" s="119">
        <f t="shared" si="48"/>
        <v>80.602959999999996</v>
      </c>
      <c r="Q228" s="119">
        <f t="shared" si="48"/>
        <v>0</v>
      </c>
      <c r="R228" s="119">
        <f t="shared" si="48"/>
        <v>80.602959999999996</v>
      </c>
      <c r="S228" s="119">
        <f t="shared" si="48"/>
        <v>0</v>
      </c>
      <c r="T228" s="119" t="e">
        <f t="shared" si="48"/>
        <v>#REF!</v>
      </c>
      <c r="U228" s="119" t="e">
        <f t="shared" si="48"/>
        <v>#REF!</v>
      </c>
      <c r="V228" s="119" t="e">
        <f t="shared" si="48"/>
        <v>#REF!</v>
      </c>
      <c r="W228" s="119" t="e">
        <f t="shared" si="48"/>
        <v>#REF!</v>
      </c>
      <c r="X228" s="119" t="e">
        <f t="shared" si="48"/>
        <v>#REF!</v>
      </c>
      <c r="Y228" s="119" t="e">
        <f t="shared" si="48"/>
        <v>#REF!</v>
      </c>
      <c r="Z228" s="119" t="e">
        <f t="shared" si="48"/>
        <v>#REF!</v>
      </c>
      <c r="AA228" s="119" t="e">
        <f t="shared" si="48"/>
        <v>#REF!</v>
      </c>
      <c r="AB228" s="119" t="e">
        <f t="shared" si="48"/>
        <v>#REF!</v>
      </c>
      <c r="AC228" s="119" t="e">
        <f t="shared" si="48"/>
        <v>#REF!</v>
      </c>
      <c r="AD228" s="119" t="e">
        <f t="shared" si="48"/>
        <v>#REF!</v>
      </c>
      <c r="AE228" s="119" t="e">
        <f t="shared" si="48"/>
        <v>#REF!</v>
      </c>
      <c r="AF228" s="119" t="e">
        <f t="shared" si="48"/>
        <v>#REF!</v>
      </c>
      <c r="AG228" s="119" t="e">
        <f t="shared" si="48"/>
        <v>#REF!</v>
      </c>
      <c r="AH228" s="119" t="e">
        <f t="shared" si="48"/>
        <v>#REF!</v>
      </c>
      <c r="AI228" s="119" t="e">
        <f t="shared" si="48"/>
        <v>#REF!</v>
      </c>
      <c r="AJ228" s="119" t="e">
        <f t="shared" si="48"/>
        <v>#REF!</v>
      </c>
      <c r="AK228" s="119" t="e">
        <f t="shared" si="48"/>
        <v>#REF!</v>
      </c>
      <c r="AL228" s="119" t="e">
        <f t="shared" si="48"/>
        <v>#REF!</v>
      </c>
      <c r="AM228" s="119" t="e">
        <f t="shared" si="48"/>
        <v>#REF!</v>
      </c>
      <c r="AN228" s="119" t="e">
        <f t="shared" si="48"/>
        <v>#REF!</v>
      </c>
      <c r="AO228" s="119" t="e">
        <f t="shared" si="48"/>
        <v>#REF!</v>
      </c>
      <c r="AP228" s="119" t="e">
        <f t="shared" si="48"/>
        <v>#REF!</v>
      </c>
      <c r="AQ228" s="177"/>
    </row>
    <row r="229" spans="2:44" ht="21.75" hidden="1" customHeight="1" x14ac:dyDescent="0.25">
      <c r="B229" s="278" t="s">
        <v>266</v>
      </c>
      <c r="C229" s="279"/>
      <c r="D229" s="279"/>
      <c r="E229" s="279"/>
      <c r="F229" s="279"/>
      <c r="G229" s="279"/>
      <c r="H229" s="279"/>
      <c r="I229" s="279"/>
      <c r="J229" s="279"/>
      <c r="K229" s="279"/>
      <c r="L229" s="279"/>
      <c r="M229" s="279"/>
      <c r="N229" s="279"/>
      <c r="O229" s="279"/>
      <c r="P229" s="279"/>
      <c r="Q229" s="279"/>
      <c r="R229" s="279"/>
      <c r="S229" s="280"/>
    </row>
    <row r="230" spans="2:44" ht="21.75" hidden="1" customHeight="1" x14ac:dyDescent="0.25">
      <c r="B230" s="54" t="s">
        <v>267</v>
      </c>
      <c r="C230" s="144"/>
      <c r="D230" s="178"/>
      <c r="E230" s="179"/>
      <c r="F230" s="179"/>
      <c r="G230" s="11"/>
      <c r="H230" s="11"/>
      <c r="I230" s="11"/>
      <c r="J230" s="180">
        <f>H228-I228-J228</f>
        <v>0</v>
      </c>
      <c r="K230" s="11"/>
      <c r="L230" s="11"/>
      <c r="M230" s="180">
        <f>L228-M228-N228</f>
        <v>-5.0022208597511053E-12</v>
      </c>
      <c r="N230" s="11"/>
      <c r="O230" s="11"/>
      <c r="P230" s="179"/>
      <c r="Q230" s="11"/>
      <c r="R230" s="11"/>
      <c r="S230" s="13"/>
    </row>
    <row r="231" spans="2:44" s="105" customFormat="1" ht="61.5" hidden="1" customHeight="1" x14ac:dyDescent="0.2">
      <c r="B231" s="78" t="s">
        <v>42</v>
      </c>
      <c r="C231" s="83" t="s">
        <v>268</v>
      </c>
      <c r="D231" s="83"/>
      <c r="E231" s="78">
        <v>0.18</v>
      </c>
      <c r="F231" s="181" t="s">
        <v>269</v>
      </c>
      <c r="G231" s="78" t="s">
        <v>270</v>
      </c>
      <c r="H231" s="154">
        <f>I231+J231+K231</f>
        <v>1038.6522199999999</v>
      </c>
      <c r="I231" s="63">
        <v>1016.33563</v>
      </c>
      <c r="J231" s="182">
        <v>0</v>
      </c>
      <c r="K231" s="154">
        <v>22.316590000000001</v>
      </c>
      <c r="L231" s="154">
        <f>M231+N231+O231</f>
        <v>1038.6522199999999</v>
      </c>
      <c r="M231" s="63">
        <v>1016.33563</v>
      </c>
      <c r="N231" s="182">
        <v>0</v>
      </c>
      <c r="O231" s="154">
        <f>K231</f>
        <v>22.316590000000001</v>
      </c>
      <c r="P231" s="183">
        <v>0</v>
      </c>
      <c r="Q231" s="183">
        <v>0</v>
      </c>
      <c r="R231" s="183">
        <v>0</v>
      </c>
      <c r="S231" s="183">
        <v>0</v>
      </c>
      <c r="AQ231" s="105" t="s">
        <v>271</v>
      </c>
    </row>
    <row r="232" spans="2:44" s="105" customFormat="1" ht="35.25" hidden="1" customHeight="1" x14ac:dyDescent="0.2">
      <c r="B232" s="267" t="s">
        <v>47</v>
      </c>
      <c r="C232" s="270" t="s">
        <v>272</v>
      </c>
      <c r="D232" s="184"/>
      <c r="E232" s="125">
        <v>0</v>
      </c>
      <c r="F232" s="270" t="s">
        <v>273</v>
      </c>
      <c r="G232" s="185" t="s">
        <v>274</v>
      </c>
      <c r="H232" s="154">
        <f>I232+J232+K232</f>
        <v>550</v>
      </c>
      <c r="I232" s="60">
        <v>549.39499999999998</v>
      </c>
      <c r="J232" s="60">
        <v>0</v>
      </c>
      <c r="K232" s="60">
        <v>0.60499999999999998</v>
      </c>
      <c r="L232" s="154">
        <f>M232+N232+O232</f>
        <v>550</v>
      </c>
      <c r="M232" s="60">
        <v>549.39499999999998</v>
      </c>
      <c r="N232" s="60">
        <v>0</v>
      </c>
      <c r="O232" s="60">
        <v>0.60499999999999998</v>
      </c>
      <c r="P232" s="183">
        <v>0</v>
      </c>
      <c r="Q232" s="183">
        <v>0</v>
      </c>
      <c r="R232" s="183">
        <v>0</v>
      </c>
      <c r="S232" s="183">
        <v>0</v>
      </c>
      <c r="AQ232" s="105" t="s">
        <v>275</v>
      </c>
    </row>
    <row r="233" spans="2:44" s="105" customFormat="1" ht="25.5" hidden="1" customHeight="1" x14ac:dyDescent="0.2">
      <c r="B233" s="268"/>
      <c r="C233" s="271"/>
      <c r="D233" s="186"/>
      <c r="E233" s="125">
        <v>0</v>
      </c>
      <c r="F233" s="271"/>
      <c r="G233" s="185" t="s">
        <v>276</v>
      </c>
      <c r="H233" s="154">
        <f t="shared" ref="H233:H235" si="49">I233+J233+K233</f>
        <v>598</v>
      </c>
      <c r="I233" s="60">
        <v>597.34220000000005</v>
      </c>
      <c r="J233" s="60">
        <v>0</v>
      </c>
      <c r="K233" s="60">
        <v>0.65780000000000005</v>
      </c>
      <c r="L233" s="154">
        <f t="shared" ref="L233:L235" si="50">M233+N233+O233</f>
        <v>598</v>
      </c>
      <c r="M233" s="60">
        <v>597.34220000000005</v>
      </c>
      <c r="N233" s="60">
        <v>0</v>
      </c>
      <c r="O233" s="60">
        <v>0.65780000000000005</v>
      </c>
      <c r="P233" s="183">
        <v>0</v>
      </c>
      <c r="Q233" s="183">
        <v>0</v>
      </c>
      <c r="R233" s="183">
        <v>0</v>
      </c>
      <c r="S233" s="183">
        <v>0</v>
      </c>
      <c r="AQ233" s="105" t="s">
        <v>275</v>
      </c>
    </row>
    <row r="234" spans="2:44" s="105" customFormat="1" ht="21" hidden="1" customHeight="1" x14ac:dyDescent="0.2">
      <c r="B234" s="268"/>
      <c r="C234" s="271"/>
      <c r="D234" s="186"/>
      <c r="E234" s="125">
        <v>0</v>
      </c>
      <c r="F234" s="271"/>
      <c r="G234" s="185" t="s">
        <v>277</v>
      </c>
      <c r="H234" s="154">
        <f t="shared" si="49"/>
        <v>550</v>
      </c>
      <c r="I234" s="60">
        <v>549.39499999999998</v>
      </c>
      <c r="J234" s="60">
        <v>0</v>
      </c>
      <c r="K234" s="60">
        <v>0.60499999999999998</v>
      </c>
      <c r="L234" s="154">
        <f t="shared" si="50"/>
        <v>550</v>
      </c>
      <c r="M234" s="60">
        <v>549.39499999999998</v>
      </c>
      <c r="N234" s="60">
        <v>0</v>
      </c>
      <c r="O234" s="60">
        <v>0.60499999999999998</v>
      </c>
      <c r="P234" s="183">
        <v>0</v>
      </c>
      <c r="Q234" s="183">
        <v>0</v>
      </c>
      <c r="R234" s="183">
        <v>0</v>
      </c>
      <c r="S234" s="183">
        <v>0</v>
      </c>
      <c r="AQ234" s="105" t="s">
        <v>275</v>
      </c>
    </row>
    <row r="235" spans="2:44" s="105" customFormat="1" ht="38.25" hidden="1" customHeight="1" x14ac:dyDescent="0.2">
      <c r="B235" s="269"/>
      <c r="C235" s="272"/>
      <c r="D235" s="18"/>
      <c r="E235" s="125">
        <v>0</v>
      </c>
      <c r="F235" s="272"/>
      <c r="G235" s="187" t="s">
        <v>278</v>
      </c>
      <c r="H235" s="154">
        <f t="shared" si="49"/>
        <v>98</v>
      </c>
      <c r="I235" s="60">
        <v>97.892200000000003</v>
      </c>
      <c r="J235" s="60">
        <v>0</v>
      </c>
      <c r="K235" s="60">
        <v>0.10780000000000001</v>
      </c>
      <c r="L235" s="154">
        <f t="shared" si="50"/>
        <v>98</v>
      </c>
      <c r="M235" s="60">
        <v>97.892200000000003</v>
      </c>
      <c r="N235" s="60">
        <v>0</v>
      </c>
      <c r="O235" s="60">
        <v>0.10780000000000001</v>
      </c>
      <c r="P235" s="183">
        <v>0</v>
      </c>
      <c r="Q235" s="183">
        <v>0</v>
      </c>
      <c r="R235" s="183">
        <v>0</v>
      </c>
      <c r="S235" s="183">
        <v>0</v>
      </c>
      <c r="AQ235" s="105" t="s">
        <v>275</v>
      </c>
    </row>
    <row r="236" spans="2:44" ht="21.75" hidden="1" customHeight="1" x14ac:dyDescent="0.25">
      <c r="B236" s="260" t="s">
        <v>115</v>
      </c>
      <c r="C236" s="261"/>
      <c r="D236" s="76"/>
      <c r="E236" s="8">
        <f>E231</f>
        <v>0.18</v>
      </c>
      <c r="F236" s="34"/>
      <c r="G236" s="16"/>
      <c r="H236" s="188">
        <f>H231+H232+H233+H234+H235</f>
        <v>2834.6522199999999</v>
      </c>
      <c r="I236" s="188">
        <f t="shared" ref="I236:AP236" si="51">I231+I232+I233+I234+I235</f>
        <v>2810.3600299999998</v>
      </c>
      <c r="J236" s="188">
        <f t="shared" si="51"/>
        <v>0</v>
      </c>
      <c r="K236" s="188">
        <f t="shared" si="51"/>
        <v>24.292190000000005</v>
      </c>
      <c r="L236" s="188">
        <f t="shared" si="51"/>
        <v>2834.6522199999999</v>
      </c>
      <c r="M236" s="188">
        <f t="shared" si="51"/>
        <v>2810.3600299999998</v>
      </c>
      <c r="N236" s="188">
        <f t="shared" si="51"/>
        <v>0</v>
      </c>
      <c r="O236" s="188">
        <f t="shared" si="51"/>
        <v>24.292190000000005</v>
      </c>
      <c r="P236" s="188">
        <f t="shared" si="51"/>
        <v>0</v>
      </c>
      <c r="Q236" s="188">
        <f t="shared" si="51"/>
        <v>0</v>
      </c>
      <c r="R236" s="188">
        <f t="shared" si="51"/>
        <v>0</v>
      </c>
      <c r="S236" s="188">
        <f t="shared" si="51"/>
        <v>0</v>
      </c>
      <c r="T236" s="188">
        <f t="shared" si="51"/>
        <v>0</v>
      </c>
      <c r="U236" s="188">
        <f t="shared" si="51"/>
        <v>0</v>
      </c>
      <c r="V236" s="188">
        <f t="shared" si="51"/>
        <v>0</v>
      </c>
      <c r="W236" s="188">
        <f t="shared" si="51"/>
        <v>0</v>
      </c>
      <c r="X236" s="188">
        <f t="shared" si="51"/>
        <v>0</v>
      </c>
      <c r="Y236" s="188">
        <f t="shared" si="51"/>
        <v>0</v>
      </c>
      <c r="Z236" s="188">
        <f t="shared" si="51"/>
        <v>0</v>
      </c>
      <c r="AA236" s="188">
        <f t="shared" si="51"/>
        <v>0</v>
      </c>
      <c r="AB236" s="188">
        <f t="shared" si="51"/>
        <v>0</v>
      </c>
      <c r="AC236" s="188">
        <f t="shared" si="51"/>
        <v>0</v>
      </c>
      <c r="AD236" s="188">
        <f t="shared" si="51"/>
        <v>0</v>
      </c>
      <c r="AE236" s="188">
        <f t="shared" si="51"/>
        <v>0</v>
      </c>
      <c r="AF236" s="188">
        <f t="shared" si="51"/>
        <v>0</v>
      </c>
      <c r="AG236" s="188">
        <f t="shared" si="51"/>
        <v>0</v>
      </c>
      <c r="AH236" s="188">
        <f t="shared" si="51"/>
        <v>0</v>
      </c>
      <c r="AI236" s="188">
        <f t="shared" si="51"/>
        <v>0</v>
      </c>
      <c r="AJ236" s="188">
        <f t="shared" si="51"/>
        <v>0</v>
      </c>
      <c r="AK236" s="188">
        <f t="shared" si="51"/>
        <v>0</v>
      </c>
      <c r="AL236" s="188">
        <f t="shared" si="51"/>
        <v>0</v>
      </c>
      <c r="AM236" s="188">
        <f t="shared" si="51"/>
        <v>0</v>
      </c>
      <c r="AN236" s="188">
        <f t="shared" si="51"/>
        <v>0</v>
      </c>
      <c r="AO236" s="188">
        <f t="shared" si="51"/>
        <v>0</v>
      </c>
      <c r="AP236" s="188">
        <f t="shared" si="51"/>
        <v>0</v>
      </c>
    </row>
    <row r="237" spans="2:44" ht="21.75" hidden="1" customHeight="1" x14ac:dyDescent="0.25">
      <c r="B237" s="54" t="s">
        <v>79</v>
      </c>
      <c r="C237" s="144"/>
      <c r="D237" s="144"/>
      <c r="E237" s="144"/>
      <c r="F237" s="144"/>
      <c r="G237" s="16"/>
      <c r="H237" s="8"/>
      <c r="I237" s="189"/>
      <c r="J237" s="189"/>
      <c r="K237" s="40"/>
      <c r="L237" s="25"/>
      <c r="M237" s="40"/>
      <c r="N237" s="40"/>
      <c r="O237" s="40"/>
      <c r="P237" s="190"/>
      <c r="Q237" s="191"/>
      <c r="R237" s="192"/>
      <c r="S237" s="189"/>
    </row>
    <row r="238" spans="2:44" ht="77.25" hidden="1" customHeight="1" x14ac:dyDescent="0.25">
      <c r="B238" s="66" t="s">
        <v>42</v>
      </c>
      <c r="C238" s="193" t="s">
        <v>279</v>
      </c>
      <c r="D238" s="193"/>
      <c r="E238" s="14">
        <v>0.46560000000000001</v>
      </c>
      <c r="F238" s="14" t="s">
        <v>280</v>
      </c>
      <c r="G238" s="194" t="s">
        <v>281</v>
      </c>
      <c r="H238" s="35">
        <f>I238+J238+K238</f>
        <v>826.96848</v>
      </c>
      <c r="I238" s="195">
        <v>826.96848</v>
      </c>
      <c r="J238" s="195">
        <v>0</v>
      </c>
      <c r="K238" s="72">
        <v>0</v>
      </c>
      <c r="L238" s="35">
        <f>M238+N238+O238</f>
        <v>826.96848</v>
      </c>
      <c r="M238" s="195">
        <v>826.96848</v>
      </c>
      <c r="N238" s="195">
        <v>0</v>
      </c>
      <c r="O238" s="72">
        <v>0</v>
      </c>
      <c r="P238" s="188">
        <v>0</v>
      </c>
      <c r="Q238" s="196">
        <v>0</v>
      </c>
      <c r="R238" s="196">
        <v>0</v>
      </c>
      <c r="S238" s="196">
        <v>0</v>
      </c>
      <c r="AQ238" s="105" t="s">
        <v>271</v>
      </c>
      <c r="AR238" s="105"/>
    </row>
    <row r="239" spans="2:44" ht="120.75" hidden="1" customHeight="1" x14ac:dyDescent="0.25">
      <c r="B239" s="14" t="s">
        <v>47</v>
      </c>
      <c r="C239" s="193" t="s">
        <v>279</v>
      </c>
      <c r="D239" s="193"/>
      <c r="E239" s="194">
        <v>0.48</v>
      </c>
      <c r="F239" s="14" t="s">
        <v>282</v>
      </c>
      <c r="G239" s="194" t="s">
        <v>281</v>
      </c>
      <c r="H239" s="35">
        <f t="shared" ref="H239:H245" si="52">I239+J239+K239</f>
        <v>139.47989999999999</v>
      </c>
      <c r="I239" s="63">
        <v>139.47989999999999</v>
      </c>
      <c r="J239" s="195">
        <v>0</v>
      </c>
      <c r="K239" s="72">
        <v>0</v>
      </c>
      <c r="L239" s="35">
        <f t="shared" ref="L239:L245" si="53">M239+N239+O239</f>
        <v>139.47989999999999</v>
      </c>
      <c r="M239" s="63">
        <v>139.47989999999999</v>
      </c>
      <c r="N239" s="195">
        <v>0</v>
      </c>
      <c r="O239" s="72">
        <v>0</v>
      </c>
      <c r="P239" s="197">
        <v>0</v>
      </c>
      <c r="Q239" s="198">
        <v>0</v>
      </c>
      <c r="R239" s="198">
        <v>0</v>
      </c>
      <c r="S239" s="198">
        <v>0</v>
      </c>
      <c r="AQ239" s="105" t="s">
        <v>82</v>
      </c>
    </row>
    <row r="240" spans="2:44" ht="117" hidden="1" customHeight="1" x14ac:dyDescent="0.25">
      <c r="B240" s="14">
        <v>3</v>
      </c>
      <c r="C240" s="193" t="s">
        <v>279</v>
      </c>
      <c r="D240" s="193"/>
      <c r="E240" s="62">
        <v>0.27400000000000002</v>
      </c>
      <c r="F240" s="14" t="s">
        <v>283</v>
      </c>
      <c r="G240" s="194" t="s">
        <v>281</v>
      </c>
      <c r="H240" s="35">
        <f t="shared" si="52"/>
        <v>632.45609999999999</v>
      </c>
      <c r="I240" s="63">
        <v>632.45609999999999</v>
      </c>
      <c r="J240" s="195">
        <v>0</v>
      </c>
      <c r="K240" s="72">
        <v>0</v>
      </c>
      <c r="L240" s="35">
        <f t="shared" si="53"/>
        <v>632.45609999999999</v>
      </c>
      <c r="M240" s="63">
        <v>632.45609999999999</v>
      </c>
      <c r="N240" s="195">
        <v>0</v>
      </c>
      <c r="O240" s="72">
        <v>0</v>
      </c>
      <c r="P240" s="197">
        <v>0</v>
      </c>
      <c r="Q240" s="198">
        <v>0</v>
      </c>
      <c r="R240" s="198">
        <v>0</v>
      </c>
      <c r="S240" s="198">
        <v>0</v>
      </c>
      <c r="AQ240" s="105" t="s">
        <v>82</v>
      </c>
    </row>
    <row r="241" spans="2:48" ht="114" hidden="1" customHeight="1" x14ac:dyDescent="0.25">
      <c r="B241" s="14">
        <v>4</v>
      </c>
      <c r="C241" s="193" t="s">
        <v>279</v>
      </c>
      <c r="D241" s="193"/>
      <c r="E241" s="194">
        <v>0.6</v>
      </c>
      <c r="F241" s="14" t="s">
        <v>284</v>
      </c>
      <c r="G241" s="194" t="s">
        <v>281</v>
      </c>
      <c r="H241" s="35">
        <f t="shared" si="52"/>
        <v>102.10417</v>
      </c>
      <c r="I241" s="63">
        <v>102.10417</v>
      </c>
      <c r="J241" s="195">
        <v>0</v>
      </c>
      <c r="K241" s="72">
        <v>0</v>
      </c>
      <c r="L241" s="35">
        <f t="shared" si="53"/>
        <v>102.10417</v>
      </c>
      <c r="M241" s="63">
        <v>102.10417</v>
      </c>
      <c r="N241" s="195">
        <v>0</v>
      </c>
      <c r="O241" s="72">
        <v>0</v>
      </c>
      <c r="P241" s="197">
        <v>0</v>
      </c>
      <c r="Q241" s="198">
        <v>0</v>
      </c>
      <c r="R241" s="198">
        <v>0</v>
      </c>
      <c r="S241" s="198">
        <v>0</v>
      </c>
      <c r="AQ241" s="105" t="s">
        <v>82</v>
      </c>
    </row>
    <row r="242" spans="2:48" ht="93.75" hidden="1" customHeight="1" x14ac:dyDescent="0.25">
      <c r="B242" s="14">
        <v>5</v>
      </c>
      <c r="C242" s="193" t="s">
        <v>279</v>
      </c>
      <c r="D242" s="193"/>
      <c r="E242" s="14">
        <v>0</v>
      </c>
      <c r="F242" s="14" t="s">
        <v>285</v>
      </c>
      <c r="G242" s="16" t="s">
        <v>286</v>
      </c>
      <c r="H242" s="35">
        <f t="shared" si="52"/>
        <v>17.697130000000001</v>
      </c>
      <c r="I242" s="195">
        <v>0</v>
      </c>
      <c r="J242" s="63">
        <v>17.697130000000001</v>
      </c>
      <c r="K242" s="72">
        <v>0</v>
      </c>
      <c r="L242" s="35">
        <f t="shared" si="53"/>
        <v>17.697130000000001</v>
      </c>
      <c r="M242" s="195">
        <v>0</v>
      </c>
      <c r="N242" s="63">
        <v>17.697130000000001</v>
      </c>
      <c r="O242" s="72">
        <v>0</v>
      </c>
      <c r="P242" s="197">
        <v>0</v>
      </c>
      <c r="Q242" s="198">
        <v>0</v>
      </c>
      <c r="R242" s="198">
        <v>0</v>
      </c>
      <c r="S242" s="198">
        <v>0</v>
      </c>
      <c r="AQ242" s="2" t="s">
        <v>32</v>
      </c>
    </row>
    <row r="243" spans="2:48" ht="134.25" hidden="1" customHeight="1" x14ac:dyDescent="0.25">
      <c r="B243" s="66">
        <v>6</v>
      </c>
      <c r="C243" s="193" t="s">
        <v>279</v>
      </c>
      <c r="D243" s="193"/>
      <c r="E243" s="14">
        <v>0</v>
      </c>
      <c r="F243" s="14" t="s">
        <v>287</v>
      </c>
      <c r="G243" s="16" t="s">
        <v>286</v>
      </c>
      <c r="H243" s="35">
        <f t="shared" si="52"/>
        <v>2.9848699999999999</v>
      </c>
      <c r="I243" s="195">
        <v>0</v>
      </c>
      <c r="J243" s="63">
        <v>2.9848699999999999</v>
      </c>
      <c r="K243" s="72">
        <v>0</v>
      </c>
      <c r="L243" s="35">
        <f t="shared" si="53"/>
        <v>2.9848699999999999</v>
      </c>
      <c r="M243" s="195">
        <v>0</v>
      </c>
      <c r="N243" s="63">
        <v>2.9848699999999999</v>
      </c>
      <c r="O243" s="72">
        <v>0</v>
      </c>
      <c r="P243" s="197">
        <v>0</v>
      </c>
      <c r="Q243" s="198">
        <v>0</v>
      </c>
      <c r="R243" s="198">
        <v>0</v>
      </c>
      <c r="S243" s="198">
        <v>0</v>
      </c>
      <c r="AQ243" s="2" t="s">
        <v>32</v>
      </c>
    </row>
    <row r="244" spans="2:48" ht="131.25" hidden="1" customHeight="1" x14ac:dyDescent="0.25">
      <c r="B244" s="66">
        <v>7</v>
      </c>
      <c r="C244" s="193" t="s">
        <v>279</v>
      </c>
      <c r="D244" s="193"/>
      <c r="E244" s="14">
        <v>0</v>
      </c>
      <c r="F244" s="14" t="s">
        <v>288</v>
      </c>
      <c r="G244" s="16" t="s">
        <v>286</v>
      </c>
      <c r="H244" s="35">
        <f t="shared" si="52"/>
        <v>13.534560000000001</v>
      </c>
      <c r="I244" s="195">
        <v>0</v>
      </c>
      <c r="J244" s="63">
        <v>13.534560000000001</v>
      </c>
      <c r="K244" s="72">
        <v>0</v>
      </c>
      <c r="L244" s="35">
        <f t="shared" si="53"/>
        <v>13.534560000000001</v>
      </c>
      <c r="M244" s="195">
        <v>0</v>
      </c>
      <c r="N244" s="63">
        <v>13.534560000000001</v>
      </c>
      <c r="O244" s="72">
        <v>0</v>
      </c>
      <c r="P244" s="197">
        <v>0</v>
      </c>
      <c r="Q244" s="198">
        <v>0</v>
      </c>
      <c r="R244" s="198">
        <v>0</v>
      </c>
      <c r="S244" s="198">
        <v>0</v>
      </c>
      <c r="AQ244" s="2" t="s">
        <v>32</v>
      </c>
    </row>
    <row r="245" spans="2:48" ht="116.25" hidden="1" customHeight="1" x14ac:dyDescent="0.25">
      <c r="B245" s="66">
        <v>8</v>
      </c>
      <c r="C245" s="193" t="s">
        <v>279</v>
      </c>
      <c r="D245" s="193"/>
      <c r="E245" s="14">
        <v>0</v>
      </c>
      <c r="F245" s="14" t="s">
        <v>289</v>
      </c>
      <c r="G245" s="16" t="s">
        <v>286</v>
      </c>
      <c r="H245" s="35">
        <f t="shared" si="52"/>
        <v>2.1850299999999998</v>
      </c>
      <c r="I245" s="195">
        <v>0</v>
      </c>
      <c r="J245" s="63">
        <v>2.1850299999999998</v>
      </c>
      <c r="K245" s="72">
        <v>0</v>
      </c>
      <c r="L245" s="35">
        <f t="shared" si="53"/>
        <v>2.1850299999999998</v>
      </c>
      <c r="M245" s="195">
        <v>0</v>
      </c>
      <c r="N245" s="63">
        <v>2.1850299999999998</v>
      </c>
      <c r="O245" s="72">
        <v>0</v>
      </c>
      <c r="P245" s="197">
        <v>0</v>
      </c>
      <c r="Q245" s="198">
        <v>0</v>
      </c>
      <c r="R245" s="198">
        <v>0</v>
      </c>
      <c r="S245" s="198">
        <v>0</v>
      </c>
      <c r="AQ245" s="2" t="s">
        <v>32</v>
      </c>
    </row>
    <row r="246" spans="2:48" ht="21.75" hidden="1" customHeight="1" x14ac:dyDescent="0.25">
      <c r="B246" s="66"/>
      <c r="C246" s="14"/>
      <c r="D246" s="14"/>
      <c r="E246" s="14"/>
      <c r="F246" s="14"/>
      <c r="G246" s="16"/>
      <c r="H246" s="199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</row>
    <row r="247" spans="2:48" ht="21.75" hidden="1" customHeight="1" x14ac:dyDescent="0.25">
      <c r="B247" s="66"/>
      <c r="C247" s="14"/>
      <c r="D247" s="14"/>
      <c r="E247" s="14"/>
      <c r="F247" s="14"/>
      <c r="G247" s="16"/>
      <c r="H247" s="199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</row>
    <row r="248" spans="2:48" ht="21.75" hidden="1" customHeight="1" x14ac:dyDescent="0.25">
      <c r="B248" s="66"/>
      <c r="C248" s="14"/>
      <c r="D248" s="14"/>
      <c r="E248" s="14"/>
      <c r="F248" s="14"/>
      <c r="G248" s="16"/>
      <c r="H248" s="201"/>
      <c r="I248" s="202"/>
      <c r="J248" s="202"/>
      <c r="K248" s="203"/>
      <c r="L248" s="201"/>
      <c r="M248" s="198"/>
      <c r="N248" s="204"/>
      <c r="O248" s="198"/>
      <c r="P248" s="197"/>
      <c r="Q248" s="198"/>
      <c r="R248" s="198"/>
      <c r="S248" s="198"/>
    </row>
    <row r="249" spans="2:48" ht="21.75" hidden="1" customHeight="1" x14ac:dyDescent="0.25">
      <c r="B249" s="14"/>
      <c r="C249" s="14"/>
      <c r="D249" s="14"/>
      <c r="E249" s="14"/>
      <c r="F249" s="14"/>
      <c r="G249" s="16"/>
      <c r="H249" s="201"/>
      <c r="I249" s="202"/>
      <c r="J249" s="202"/>
      <c r="K249" s="203"/>
      <c r="L249" s="201"/>
      <c r="M249" s="198"/>
      <c r="N249" s="204"/>
      <c r="O249" s="198"/>
      <c r="P249" s="197"/>
      <c r="Q249" s="198"/>
      <c r="R249" s="198"/>
      <c r="S249" s="198"/>
    </row>
    <row r="250" spans="2:48" ht="21.75" hidden="1" customHeight="1" x14ac:dyDescent="0.25">
      <c r="B250" s="14"/>
      <c r="C250" s="14"/>
      <c r="D250" s="14"/>
      <c r="E250" s="14"/>
      <c r="F250" s="14"/>
      <c r="G250" s="16"/>
      <c r="H250" s="201"/>
      <c r="I250" s="202"/>
      <c r="J250" s="202"/>
      <c r="K250" s="203"/>
      <c r="L250" s="201"/>
      <c r="M250" s="198"/>
      <c r="N250" s="204"/>
      <c r="O250" s="198"/>
      <c r="P250" s="197"/>
      <c r="Q250" s="198"/>
      <c r="R250" s="198"/>
      <c r="S250" s="198"/>
    </row>
    <row r="251" spans="2:48" ht="21.75" hidden="1" customHeight="1" x14ac:dyDescent="0.25">
      <c r="B251" s="260" t="s">
        <v>83</v>
      </c>
      <c r="C251" s="261"/>
      <c r="D251" s="76"/>
      <c r="E251" s="197">
        <f>E238</f>
        <v>0.46560000000000001</v>
      </c>
      <c r="F251" s="34"/>
      <c r="G251" s="16"/>
      <c r="H251" s="188">
        <f>SUM(H238:H245)</f>
        <v>1737.4102400000004</v>
      </c>
      <c r="I251" s="188">
        <f t="shared" ref="I251:S251" si="54">SUM(I238:I245)</f>
        <v>1701.0086500000002</v>
      </c>
      <c r="J251" s="188">
        <f t="shared" si="54"/>
        <v>36.401589999999999</v>
      </c>
      <c r="K251" s="188">
        <f t="shared" si="54"/>
        <v>0</v>
      </c>
      <c r="L251" s="188">
        <f t="shared" si="54"/>
        <v>1737.4102400000004</v>
      </c>
      <c r="M251" s="188">
        <f t="shared" si="54"/>
        <v>1701.0086500000002</v>
      </c>
      <c r="N251" s="188">
        <f t="shared" si="54"/>
        <v>36.401589999999999</v>
      </c>
      <c r="O251" s="188">
        <f t="shared" si="54"/>
        <v>0</v>
      </c>
      <c r="P251" s="188">
        <f t="shared" si="54"/>
        <v>0</v>
      </c>
      <c r="Q251" s="188">
        <f t="shared" si="54"/>
        <v>0</v>
      </c>
      <c r="R251" s="188">
        <f t="shared" si="54"/>
        <v>0</v>
      </c>
      <c r="S251" s="188">
        <f t="shared" si="54"/>
        <v>0</v>
      </c>
      <c r="T251" s="8" t="e">
        <f>T249+#REF!+T250</f>
        <v>#REF!</v>
      </c>
      <c r="U251" s="8" t="e">
        <f>U249+#REF!+U250</f>
        <v>#REF!</v>
      </c>
      <c r="V251" s="8" t="e">
        <f>V249+#REF!+V250</f>
        <v>#REF!</v>
      </c>
      <c r="W251" s="8" t="e">
        <f>W249+#REF!+W250</f>
        <v>#REF!</v>
      </c>
      <c r="X251" s="8" t="e">
        <f>X249+#REF!+X250</f>
        <v>#REF!</v>
      </c>
      <c r="Y251" s="8" t="e">
        <f>Y249+#REF!+Y250</f>
        <v>#REF!</v>
      </c>
      <c r="Z251" s="8" t="e">
        <f>Z249+#REF!+Z250</f>
        <v>#REF!</v>
      </c>
      <c r="AA251" s="8" t="e">
        <f>AA249+#REF!+AA250</f>
        <v>#REF!</v>
      </c>
      <c r="AB251" s="8" t="e">
        <f>AB249+#REF!+AB250</f>
        <v>#REF!</v>
      </c>
      <c r="AC251" s="8" t="e">
        <f>AC249+#REF!+AC250</f>
        <v>#REF!</v>
      </c>
      <c r="AD251" s="8" t="e">
        <f>AD249+#REF!+AD250</f>
        <v>#REF!</v>
      </c>
      <c r="AE251" s="8" t="e">
        <f>AE249+#REF!+AE250</f>
        <v>#REF!</v>
      </c>
      <c r="AF251" s="8" t="e">
        <f>AF249+#REF!+AF250</f>
        <v>#REF!</v>
      </c>
      <c r="AG251" s="8" t="e">
        <f>AG249+#REF!+AG250</f>
        <v>#REF!</v>
      </c>
      <c r="AH251" s="8" t="e">
        <f>AH249+#REF!+AH250</f>
        <v>#REF!</v>
      </c>
      <c r="AI251" s="8" t="e">
        <f>AI249+#REF!+AI250</f>
        <v>#REF!</v>
      </c>
      <c r="AJ251" s="8" t="e">
        <f>AJ249+#REF!+AJ250</f>
        <v>#REF!</v>
      </c>
      <c r="AK251" s="8" t="e">
        <f>AK249+#REF!+AK250</f>
        <v>#REF!</v>
      </c>
      <c r="AL251" s="8" t="e">
        <f>AL249+#REF!+AL250</f>
        <v>#REF!</v>
      </c>
      <c r="AM251" s="8" t="e">
        <f>AM249+#REF!+AM250</f>
        <v>#REF!</v>
      </c>
      <c r="AN251" s="8" t="e">
        <f>AN249+#REF!+AN250</f>
        <v>#REF!</v>
      </c>
      <c r="AO251" s="8" t="e">
        <f>AO249+#REF!+AO250</f>
        <v>#REF!</v>
      </c>
      <c r="AP251" s="8" t="e">
        <f>AP249+#REF!+AP250</f>
        <v>#REF!</v>
      </c>
    </row>
    <row r="252" spans="2:48" ht="21.75" hidden="1" customHeight="1" x14ac:dyDescent="0.25">
      <c r="B252" s="10" t="s">
        <v>90</v>
      </c>
      <c r="C252" s="11"/>
      <c r="D252" s="11"/>
      <c r="E252" s="38"/>
      <c r="F252" s="14"/>
      <c r="G252" s="16"/>
      <c r="H252" s="5"/>
      <c r="I252" s="16"/>
      <c r="J252" s="205"/>
      <c r="K252" s="38"/>
      <c r="L252" s="39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</row>
    <row r="253" spans="2:48" ht="21.75" hidden="1" customHeight="1" x14ac:dyDescent="0.25">
      <c r="B253" s="14"/>
      <c r="C253" s="14"/>
      <c r="D253" s="14"/>
      <c r="E253" s="14"/>
      <c r="F253" s="14"/>
      <c r="G253" s="14"/>
      <c r="H253" s="25"/>
      <c r="I253" s="206"/>
      <c r="J253" s="40"/>
      <c r="K253" s="189"/>
      <c r="L253" s="25"/>
      <c r="M253" s="72"/>
      <c r="N253" s="72"/>
      <c r="O253" s="40"/>
      <c r="P253" s="25"/>
      <c r="Q253" s="40"/>
      <c r="R253" s="40"/>
      <c r="S253" s="40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V253" s="2"/>
    </row>
    <row r="254" spans="2:48" ht="21.75" hidden="1" customHeight="1" x14ac:dyDescent="0.25">
      <c r="B254" s="14"/>
      <c r="C254" s="14"/>
      <c r="D254" s="14"/>
      <c r="E254" s="14"/>
      <c r="F254" s="45"/>
      <c r="G254" s="14"/>
      <c r="H254" s="25"/>
      <c r="I254" s="206"/>
      <c r="J254" s="40"/>
      <c r="K254" s="189"/>
      <c r="L254" s="25"/>
      <c r="M254" s="72"/>
      <c r="N254" s="72"/>
      <c r="O254" s="40"/>
      <c r="P254" s="25"/>
      <c r="Q254" s="40"/>
      <c r="R254" s="40"/>
      <c r="S254" s="40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V254" s="2"/>
    </row>
    <row r="255" spans="2:48" ht="21.75" hidden="1" customHeight="1" x14ac:dyDescent="0.25">
      <c r="B255" s="14"/>
      <c r="C255" s="14"/>
      <c r="D255" s="14"/>
      <c r="E255" s="14"/>
      <c r="F255" s="45"/>
      <c r="G255" s="14"/>
      <c r="H255" s="25"/>
      <c r="I255" s="206"/>
      <c r="J255" s="40"/>
      <c r="K255" s="189"/>
      <c r="L255" s="25"/>
      <c r="M255" s="72"/>
      <c r="N255" s="72"/>
      <c r="O255" s="40"/>
      <c r="P255" s="25"/>
      <c r="Q255" s="40"/>
      <c r="R255" s="40"/>
      <c r="S255" s="40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V255" s="2"/>
    </row>
    <row r="256" spans="2:48" ht="21.75" hidden="1" customHeight="1" x14ac:dyDescent="0.25">
      <c r="B256" s="66"/>
      <c r="C256" s="14"/>
      <c r="D256" s="14"/>
      <c r="E256" s="14"/>
      <c r="F256" s="45"/>
      <c r="G256" s="14"/>
      <c r="H256" s="25"/>
      <c r="I256" s="206"/>
      <c r="J256" s="40"/>
      <c r="K256" s="189"/>
      <c r="L256" s="25"/>
      <c r="M256" s="72"/>
      <c r="N256" s="72"/>
      <c r="O256" s="40"/>
      <c r="P256" s="25"/>
      <c r="Q256" s="40"/>
      <c r="R256" s="40"/>
      <c r="S256" s="40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V256" s="2"/>
    </row>
    <row r="257" spans="2:49" s="209" customFormat="1" ht="21.75" hidden="1" customHeight="1" x14ac:dyDescent="0.25">
      <c r="B257" s="273" t="s">
        <v>91</v>
      </c>
      <c r="C257" s="274"/>
      <c r="D257" s="207"/>
      <c r="E257" s="188">
        <f>E253+E254+E255</f>
        <v>0</v>
      </c>
      <c r="F257" s="208"/>
      <c r="G257" s="195"/>
      <c r="H257" s="188">
        <f>SUM(H253:H256)</f>
        <v>0</v>
      </c>
      <c r="I257" s="188">
        <f t="shared" ref="I257:AP257" si="55">SUM(I253:I256)</f>
        <v>0</v>
      </c>
      <c r="J257" s="188">
        <f t="shared" si="55"/>
        <v>0</v>
      </c>
      <c r="K257" s="188">
        <f t="shared" si="55"/>
        <v>0</v>
      </c>
      <c r="L257" s="188">
        <f t="shared" si="55"/>
        <v>0</v>
      </c>
      <c r="M257" s="188">
        <f t="shared" si="55"/>
        <v>0</v>
      </c>
      <c r="N257" s="188">
        <f t="shared" si="55"/>
        <v>0</v>
      </c>
      <c r="O257" s="188">
        <f t="shared" si="55"/>
        <v>0</v>
      </c>
      <c r="P257" s="188">
        <f t="shared" si="55"/>
        <v>0</v>
      </c>
      <c r="Q257" s="188">
        <f t="shared" si="55"/>
        <v>0</v>
      </c>
      <c r="R257" s="188">
        <f t="shared" si="55"/>
        <v>0</v>
      </c>
      <c r="S257" s="188">
        <f t="shared" si="55"/>
        <v>0</v>
      </c>
      <c r="T257" s="188">
        <f t="shared" si="55"/>
        <v>0</v>
      </c>
      <c r="U257" s="188">
        <f t="shared" si="55"/>
        <v>0</v>
      </c>
      <c r="V257" s="188">
        <f t="shared" si="55"/>
        <v>0</v>
      </c>
      <c r="W257" s="188">
        <f t="shared" si="55"/>
        <v>0</v>
      </c>
      <c r="X257" s="188">
        <f t="shared" si="55"/>
        <v>0</v>
      </c>
      <c r="Y257" s="188">
        <f t="shared" si="55"/>
        <v>0</v>
      </c>
      <c r="Z257" s="188">
        <f t="shared" si="55"/>
        <v>0</v>
      </c>
      <c r="AA257" s="188">
        <f t="shared" si="55"/>
        <v>0</v>
      </c>
      <c r="AB257" s="188">
        <f t="shared" si="55"/>
        <v>0</v>
      </c>
      <c r="AC257" s="188">
        <f t="shared" si="55"/>
        <v>0</v>
      </c>
      <c r="AD257" s="188">
        <f t="shared" si="55"/>
        <v>0</v>
      </c>
      <c r="AE257" s="188">
        <f t="shared" si="55"/>
        <v>0</v>
      </c>
      <c r="AF257" s="188">
        <f t="shared" si="55"/>
        <v>0</v>
      </c>
      <c r="AG257" s="188">
        <f t="shared" si="55"/>
        <v>0</v>
      </c>
      <c r="AH257" s="188">
        <f t="shared" si="55"/>
        <v>0</v>
      </c>
      <c r="AI257" s="188">
        <f t="shared" si="55"/>
        <v>0</v>
      </c>
      <c r="AJ257" s="188">
        <f t="shared" si="55"/>
        <v>0</v>
      </c>
      <c r="AK257" s="188">
        <f t="shared" si="55"/>
        <v>0</v>
      </c>
      <c r="AL257" s="188">
        <f t="shared" si="55"/>
        <v>0</v>
      </c>
      <c r="AM257" s="188">
        <f t="shared" si="55"/>
        <v>0</v>
      </c>
      <c r="AN257" s="188">
        <f t="shared" si="55"/>
        <v>0</v>
      </c>
      <c r="AO257" s="188">
        <f t="shared" si="55"/>
        <v>0</v>
      </c>
      <c r="AP257" s="188">
        <f t="shared" si="55"/>
        <v>0</v>
      </c>
      <c r="AQ257" s="131"/>
      <c r="AR257" s="131"/>
      <c r="AS257" s="131"/>
    </row>
    <row r="258" spans="2:49" ht="21.75" hidden="1" customHeight="1" x14ac:dyDescent="0.25">
      <c r="B258" s="113" t="s">
        <v>51</v>
      </c>
      <c r="C258" s="14"/>
      <c r="D258" s="14"/>
      <c r="E258" s="38"/>
      <c r="F258" s="14"/>
      <c r="G258" s="16"/>
      <c r="H258" s="5"/>
      <c r="I258" s="16"/>
      <c r="J258" s="205"/>
      <c r="K258" s="38"/>
      <c r="L258" s="39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</row>
    <row r="259" spans="2:49" ht="21.75" hidden="1" customHeight="1" x14ac:dyDescent="0.25">
      <c r="B259" s="14"/>
      <c r="C259" s="14"/>
      <c r="D259" s="14"/>
      <c r="E259" s="14"/>
      <c r="F259" s="14"/>
      <c r="G259" s="14"/>
      <c r="H259" s="25"/>
      <c r="I259" s="38"/>
      <c r="J259" s="40"/>
      <c r="K259" s="189"/>
      <c r="L259" s="25"/>
      <c r="M259" s="40"/>
      <c r="N259" s="40"/>
      <c r="O259" s="40"/>
      <c r="P259" s="25"/>
      <c r="Q259" s="40"/>
      <c r="R259" s="40"/>
      <c r="S259" s="40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V259" s="2"/>
      <c r="AW259" s="2"/>
    </row>
    <row r="260" spans="2:49" ht="21.75" hidden="1" customHeight="1" x14ac:dyDescent="0.25">
      <c r="B260" s="14"/>
      <c r="C260" s="14"/>
      <c r="D260" s="14"/>
      <c r="E260" s="14"/>
      <c r="F260" s="14"/>
      <c r="G260" s="14"/>
      <c r="H260" s="25"/>
      <c r="I260" s="38"/>
      <c r="J260" s="40"/>
      <c r="K260" s="189"/>
      <c r="L260" s="25"/>
      <c r="M260" s="40"/>
      <c r="N260" s="40"/>
      <c r="O260" s="40"/>
      <c r="P260" s="25"/>
      <c r="Q260" s="40"/>
      <c r="R260" s="40"/>
      <c r="S260" s="40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V260" s="2"/>
      <c r="AW260" s="2"/>
    </row>
    <row r="261" spans="2:49" ht="21.75" hidden="1" customHeight="1" x14ac:dyDescent="0.25">
      <c r="B261" s="14"/>
      <c r="C261" s="14"/>
      <c r="D261" s="14"/>
      <c r="E261" s="14"/>
      <c r="F261" s="14"/>
      <c r="G261" s="14"/>
      <c r="H261" s="25"/>
      <c r="I261" s="38"/>
      <c r="J261" s="40"/>
      <c r="K261" s="189"/>
      <c r="L261" s="25"/>
      <c r="M261" s="40"/>
      <c r="N261" s="40"/>
      <c r="O261" s="40"/>
      <c r="P261" s="25"/>
      <c r="Q261" s="40"/>
      <c r="R261" s="40"/>
      <c r="S261" s="40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V261" s="2"/>
      <c r="AW261" s="2"/>
    </row>
    <row r="262" spans="2:49" ht="21.75" hidden="1" customHeight="1" x14ac:dyDescent="0.25">
      <c r="B262" s="14"/>
      <c r="C262" s="14"/>
      <c r="D262" s="14"/>
      <c r="E262" s="14"/>
      <c r="F262" s="14"/>
      <c r="G262" s="14"/>
      <c r="H262" s="25"/>
      <c r="I262" s="38"/>
      <c r="J262" s="40"/>
      <c r="K262" s="189"/>
      <c r="L262" s="25"/>
      <c r="M262" s="40"/>
      <c r="N262" s="40"/>
      <c r="O262" s="40"/>
      <c r="P262" s="25"/>
      <c r="Q262" s="40"/>
      <c r="R262" s="40"/>
      <c r="S262" s="40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V262" s="2"/>
      <c r="AW262" s="2"/>
    </row>
    <row r="263" spans="2:49" ht="36.75" hidden="1" customHeight="1" x14ac:dyDescent="0.25">
      <c r="B263" s="14" t="s">
        <v>42</v>
      </c>
      <c r="C263" s="14" t="s">
        <v>290</v>
      </c>
      <c r="D263" s="14"/>
      <c r="E263" s="14">
        <v>9.1999999999999998E-2</v>
      </c>
      <c r="F263" s="14" t="s">
        <v>291</v>
      </c>
      <c r="G263" s="14" t="s">
        <v>292</v>
      </c>
      <c r="H263" s="25">
        <v>68.400000000000006</v>
      </c>
      <c r="I263" s="38">
        <v>0</v>
      </c>
      <c r="J263" s="40">
        <v>68.400000000000006</v>
      </c>
      <c r="K263" s="189">
        <v>0</v>
      </c>
      <c r="L263" s="25">
        <f>H263</f>
        <v>68.400000000000006</v>
      </c>
      <c r="M263" s="40">
        <f t="shared" ref="M263:S263" si="56">I263</f>
        <v>0</v>
      </c>
      <c r="N263" s="40">
        <f t="shared" si="56"/>
        <v>68.400000000000006</v>
      </c>
      <c r="O263" s="40">
        <f t="shared" si="56"/>
        <v>0</v>
      </c>
      <c r="P263" s="25">
        <v>0</v>
      </c>
      <c r="Q263" s="40">
        <f t="shared" si="56"/>
        <v>0</v>
      </c>
      <c r="R263" s="40">
        <v>0</v>
      </c>
      <c r="S263" s="40">
        <f t="shared" si="56"/>
        <v>0</v>
      </c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2" t="s">
        <v>32</v>
      </c>
      <c r="AV263" s="2"/>
      <c r="AW263" s="2"/>
    </row>
    <row r="264" spans="2:49" ht="21.75" hidden="1" customHeight="1" x14ac:dyDescent="0.25">
      <c r="B264" s="260" t="s">
        <v>293</v>
      </c>
      <c r="C264" s="261"/>
      <c r="D264" s="76"/>
      <c r="E264" s="197">
        <f>E263</f>
        <v>9.1999999999999998E-2</v>
      </c>
      <c r="F264" s="24"/>
      <c r="G264" s="16"/>
      <c r="H264" s="197">
        <f>H263</f>
        <v>68.400000000000006</v>
      </c>
      <c r="I264" s="197">
        <f t="shared" ref="I264:S264" si="57">I263</f>
        <v>0</v>
      </c>
      <c r="J264" s="197">
        <f t="shared" si="57"/>
        <v>68.400000000000006</v>
      </c>
      <c r="K264" s="197">
        <f t="shared" si="57"/>
        <v>0</v>
      </c>
      <c r="L264" s="197">
        <f t="shared" si="57"/>
        <v>68.400000000000006</v>
      </c>
      <c r="M264" s="197">
        <f t="shared" si="57"/>
        <v>0</v>
      </c>
      <c r="N264" s="197">
        <f t="shared" si="57"/>
        <v>68.400000000000006</v>
      </c>
      <c r="O264" s="197">
        <f t="shared" si="57"/>
        <v>0</v>
      </c>
      <c r="P264" s="197">
        <f t="shared" si="57"/>
        <v>0</v>
      </c>
      <c r="Q264" s="197">
        <f t="shared" si="57"/>
        <v>0</v>
      </c>
      <c r="R264" s="197">
        <f t="shared" si="57"/>
        <v>0</v>
      </c>
      <c r="S264" s="197">
        <f t="shared" si="57"/>
        <v>0</v>
      </c>
      <c r="T264" s="197">
        <f t="shared" ref="T264:AP264" si="58">SUM(T259:T262)</f>
        <v>0</v>
      </c>
      <c r="U264" s="197">
        <f t="shared" si="58"/>
        <v>0</v>
      </c>
      <c r="V264" s="197">
        <f t="shared" si="58"/>
        <v>0</v>
      </c>
      <c r="W264" s="197">
        <f t="shared" si="58"/>
        <v>0</v>
      </c>
      <c r="X264" s="197">
        <f t="shared" si="58"/>
        <v>0</v>
      </c>
      <c r="Y264" s="197">
        <f t="shared" si="58"/>
        <v>0</v>
      </c>
      <c r="Z264" s="197">
        <f t="shared" si="58"/>
        <v>0</v>
      </c>
      <c r="AA264" s="197">
        <f t="shared" si="58"/>
        <v>0</v>
      </c>
      <c r="AB264" s="197">
        <f t="shared" si="58"/>
        <v>0</v>
      </c>
      <c r="AC264" s="197">
        <f t="shared" si="58"/>
        <v>0</v>
      </c>
      <c r="AD264" s="197">
        <f t="shared" si="58"/>
        <v>0</v>
      </c>
      <c r="AE264" s="197">
        <f t="shared" si="58"/>
        <v>0</v>
      </c>
      <c r="AF264" s="197">
        <f t="shared" si="58"/>
        <v>0</v>
      </c>
      <c r="AG264" s="197">
        <f t="shared" si="58"/>
        <v>0</v>
      </c>
      <c r="AH264" s="197">
        <f t="shared" si="58"/>
        <v>0</v>
      </c>
      <c r="AI264" s="197">
        <f t="shared" si="58"/>
        <v>0</v>
      </c>
      <c r="AJ264" s="197">
        <f t="shared" si="58"/>
        <v>0</v>
      </c>
      <c r="AK264" s="197">
        <f t="shared" si="58"/>
        <v>0</v>
      </c>
      <c r="AL264" s="197">
        <f t="shared" si="58"/>
        <v>0</v>
      </c>
      <c r="AM264" s="197">
        <f t="shared" si="58"/>
        <v>0</v>
      </c>
      <c r="AN264" s="197">
        <f t="shared" si="58"/>
        <v>0</v>
      </c>
      <c r="AO264" s="197">
        <f t="shared" si="58"/>
        <v>0</v>
      </c>
      <c r="AP264" s="197">
        <f t="shared" si="58"/>
        <v>0</v>
      </c>
    </row>
    <row r="265" spans="2:49" ht="21.75" hidden="1" customHeight="1" x14ac:dyDescent="0.25">
      <c r="B265" s="116"/>
      <c r="C265" s="117" t="s">
        <v>122</v>
      </c>
      <c r="D265" s="117"/>
      <c r="E265" s="210">
        <f>E264+E257+E251+E236</f>
        <v>0.73760000000000003</v>
      </c>
      <c r="F265" s="14"/>
      <c r="G265" s="14"/>
      <c r="H265" s="210">
        <f>H264+H257+H251+H236</f>
        <v>4640.4624600000006</v>
      </c>
      <c r="I265" s="210">
        <f t="shared" ref="I265:AP265" si="59">I264+I257+I251+I236</f>
        <v>4511.3686799999996</v>
      </c>
      <c r="J265" s="210">
        <f t="shared" si="59"/>
        <v>104.80159</v>
      </c>
      <c r="K265" s="210">
        <f t="shared" si="59"/>
        <v>24.292190000000005</v>
      </c>
      <c r="L265" s="210">
        <f t="shared" si="59"/>
        <v>4640.4624600000006</v>
      </c>
      <c r="M265" s="210">
        <f t="shared" si="59"/>
        <v>4511.3686799999996</v>
      </c>
      <c r="N265" s="210">
        <f t="shared" si="59"/>
        <v>104.80159</v>
      </c>
      <c r="O265" s="210">
        <f t="shared" si="59"/>
        <v>24.292190000000005</v>
      </c>
      <c r="P265" s="210">
        <f t="shared" si="59"/>
        <v>0</v>
      </c>
      <c r="Q265" s="210">
        <f t="shared" si="59"/>
        <v>0</v>
      </c>
      <c r="R265" s="210">
        <f t="shared" si="59"/>
        <v>0</v>
      </c>
      <c r="S265" s="210">
        <f t="shared" si="59"/>
        <v>0</v>
      </c>
      <c r="T265" s="210" t="e">
        <f t="shared" si="59"/>
        <v>#REF!</v>
      </c>
      <c r="U265" s="210" t="e">
        <f t="shared" si="59"/>
        <v>#REF!</v>
      </c>
      <c r="V265" s="210" t="e">
        <f t="shared" si="59"/>
        <v>#REF!</v>
      </c>
      <c r="W265" s="210" t="e">
        <f t="shared" si="59"/>
        <v>#REF!</v>
      </c>
      <c r="X265" s="210" t="e">
        <f t="shared" si="59"/>
        <v>#REF!</v>
      </c>
      <c r="Y265" s="210" t="e">
        <f t="shared" si="59"/>
        <v>#REF!</v>
      </c>
      <c r="Z265" s="210" t="e">
        <f t="shared" si="59"/>
        <v>#REF!</v>
      </c>
      <c r="AA265" s="210" t="e">
        <f t="shared" si="59"/>
        <v>#REF!</v>
      </c>
      <c r="AB265" s="210" t="e">
        <f t="shared" si="59"/>
        <v>#REF!</v>
      </c>
      <c r="AC265" s="210" t="e">
        <f t="shared" si="59"/>
        <v>#REF!</v>
      </c>
      <c r="AD265" s="210" t="e">
        <f t="shared" si="59"/>
        <v>#REF!</v>
      </c>
      <c r="AE265" s="210" t="e">
        <f t="shared" si="59"/>
        <v>#REF!</v>
      </c>
      <c r="AF265" s="210" t="e">
        <f t="shared" si="59"/>
        <v>#REF!</v>
      </c>
      <c r="AG265" s="210" t="e">
        <f t="shared" si="59"/>
        <v>#REF!</v>
      </c>
      <c r="AH265" s="210" t="e">
        <f t="shared" si="59"/>
        <v>#REF!</v>
      </c>
      <c r="AI265" s="210" t="e">
        <f t="shared" si="59"/>
        <v>#REF!</v>
      </c>
      <c r="AJ265" s="210" t="e">
        <f t="shared" si="59"/>
        <v>#REF!</v>
      </c>
      <c r="AK265" s="210" t="e">
        <f t="shared" si="59"/>
        <v>#REF!</v>
      </c>
      <c r="AL265" s="210" t="e">
        <f t="shared" si="59"/>
        <v>#REF!</v>
      </c>
      <c r="AM265" s="210" t="e">
        <f t="shared" si="59"/>
        <v>#REF!</v>
      </c>
      <c r="AN265" s="210" t="e">
        <f t="shared" si="59"/>
        <v>#REF!</v>
      </c>
      <c r="AO265" s="210" t="e">
        <f t="shared" si="59"/>
        <v>#REF!</v>
      </c>
      <c r="AP265" s="210" t="e">
        <f t="shared" si="59"/>
        <v>#REF!</v>
      </c>
    </row>
    <row r="266" spans="2:49" ht="21.75" hidden="1" customHeight="1" x14ac:dyDescent="0.25">
      <c r="B266" s="14"/>
      <c r="C266" s="23"/>
      <c r="D266" s="23"/>
      <c r="E266" s="201"/>
      <c r="F266" s="14"/>
      <c r="G266" s="14"/>
      <c r="H266" s="211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2"/>
      <c r="T266" s="213"/>
      <c r="U266" s="213"/>
      <c r="V266" s="213"/>
      <c r="W266" s="213"/>
      <c r="X266" s="213"/>
      <c r="Y266" s="213"/>
      <c r="Z266" s="213"/>
      <c r="AA266" s="213"/>
      <c r="AB266" s="213"/>
      <c r="AC266" s="213"/>
      <c r="AD266" s="213"/>
      <c r="AE266" s="213"/>
      <c r="AF266" s="213"/>
      <c r="AG266" s="213"/>
      <c r="AH266" s="213"/>
      <c r="AI266" s="213"/>
      <c r="AJ266" s="213"/>
      <c r="AK266" s="213"/>
      <c r="AL266" s="213"/>
      <c r="AM266" s="213"/>
      <c r="AN266" s="213"/>
      <c r="AO266" s="213"/>
      <c r="AP266" s="213"/>
    </row>
    <row r="267" spans="2:49" ht="21.75" hidden="1" customHeight="1" x14ac:dyDescent="0.25">
      <c r="B267" s="263" t="s">
        <v>294</v>
      </c>
      <c r="C267" s="264"/>
      <c r="D267" s="264"/>
      <c r="E267" s="264"/>
      <c r="F267" s="264"/>
      <c r="G267" s="264"/>
      <c r="H267" s="264"/>
      <c r="I267" s="264"/>
      <c r="J267" s="264"/>
      <c r="K267" s="264"/>
      <c r="L267" s="264"/>
      <c r="M267" s="264"/>
      <c r="N267" s="264"/>
      <c r="O267" s="264"/>
      <c r="P267" s="264"/>
      <c r="Q267" s="264"/>
      <c r="R267" s="264"/>
      <c r="S267" s="265"/>
      <c r="T267" s="213"/>
      <c r="U267" s="213"/>
      <c r="V267" s="213"/>
      <c r="W267" s="213"/>
      <c r="X267" s="213"/>
      <c r="Y267" s="213"/>
      <c r="Z267" s="213"/>
      <c r="AA267" s="213"/>
      <c r="AB267" s="213"/>
      <c r="AC267" s="213"/>
      <c r="AD267" s="213"/>
      <c r="AE267" s="213"/>
      <c r="AF267" s="213"/>
      <c r="AG267" s="213"/>
      <c r="AH267" s="213"/>
      <c r="AI267" s="213"/>
      <c r="AJ267" s="213"/>
      <c r="AK267" s="213"/>
      <c r="AL267" s="213"/>
      <c r="AM267" s="213"/>
      <c r="AN267" s="213"/>
      <c r="AO267" s="213"/>
      <c r="AP267" s="213"/>
    </row>
    <row r="268" spans="2:49" ht="21.75" hidden="1" customHeight="1" x14ac:dyDescent="0.25">
      <c r="B268" s="262" t="s">
        <v>84</v>
      </c>
      <c r="C268" s="262"/>
      <c r="D268" s="262"/>
      <c r="E268" s="262"/>
      <c r="F268" s="262"/>
      <c r="G268" s="14"/>
      <c r="H268" s="211"/>
      <c r="I268" s="211"/>
      <c r="J268" s="211"/>
      <c r="K268" s="211"/>
      <c r="L268" s="211"/>
      <c r="M268" s="211"/>
      <c r="N268" s="214"/>
      <c r="O268" s="211"/>
      <c r="P268" s="211"/>
      <c r="Q268" s="211"/>
      <c r="R268" s="211"/>
      <c r="S268" s="212"/>
      <c r="T268" s="213"/>
      <c r="U268" s="213"/>
      <c r="V268" s="213"/>
      <c r="W268" s="213"/>
      <c r="X268" s="213"/>
      <c r="Y268" s="213"/>
      <c r="Z268" s="213"/>
      <c r="AA268" s="213"/>
      <c r="AB268" s="213"/>
      <c r="AC268" s="213"/>
      <c r="AD268" s="213"/>
      <c r="AE268" s="213"/>
      <c r="AF268" s="213"/>
      <c r="AG268" s="213"/>
      <c r="AH268" s="213"/>
      <c r="AI268" s="213"/>
      <c r="AJ268" s="213"/>
      <c r="AK268" s="213"/>
      <c r="AL268" s="213"/>
      <c r="AM268" s="213"/>
      <c r="AN268" s="213"/>
      <c r="AO268" s="213"/>
      <c r="AP268" s="213"/>
    </row>
    <row r="269" spans="2:49" ht="21.75" hidden="1" customHeight="1" x14ac:dyDescent="0.25">
      <c r="B269" s="14"/>
      <c r="C269" s="14"/>
      <c r="D269" s="14"/>
      <c r="E269" s="14"/>
      <c r="F269" s="14"/>
      <c r="G269" s="14"/>
      <c r="H269" s="25"/>
      <c r="I269" s="38"/>
      <c r="J269" s="40"/>
      <c r="K269" s="189"/>
      <c r="L269" s="25"/>
      <c r="M269" s="40"/>
      <c r="N269" s="40"/>
      <c r="O269" s="40"/>
      <c r="P269" s="25"/>
      <c r="Q269" s="40"/>
      <c r="R269" s="40"/>
      <c r="S269" s="40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</row>
    <row r="270" spans="2:49" ht="21.75" hidden="1" customHeight="1" x14ac:dyDescent="0.25">
      <c r="B270" s="266" t="s">
        <v>89</v>
      </c>
      <c r="C270" s="266"/>
      <c r="D270" s="23"/>
      <c r="E270" s="39">
        <v>0</v>
      </c>
      <c r="F270" s="14"/>
      <c r="G270" s="14"/>
      <c r="H270" s="201">
        <f>H269</f>
        <v>0</v>
      </c>
      <c r="I270" s="201">
        <f t="shared" ref="I270:S270" si="60">I269</f>
        <v>0</v>
      </c>
      <c r="J270" s="201">
        <f t="shared" si="60"/>
        <v>0</v>
      </c>
      <c r="K270" s="201">
        <f t="shared" si="60"/>
        <v>0</v>
      </c>
      <c r="L270" s="201">
        <f t="shared" si="60"/>
        <v>0</v>
      </c>
      <c r="M270" s="201">
        <f t="shared" si="60"/>
        <v>0</v>
      </c>
      <c r="N270" s="201">
        <f t="shared" si="60"/>
        <v>0</v>
      </c>
      <c r="O270" s="201">
        <f t="shared" si="60"/>
        <v>0</v>
      </c>
      <c r="P270" s="201">
        <f t="shared" si="60"/>
        <v>0</v>
      </c>
      <c r="Q270" s="201">
        <f t="shared" si="60"/>
        <v>0</v>
      </c>
      <c r="R270" s="201">
        <f t="shared" si="60"/>
        <v>0</v>
      </c>
      <c r="S270" s="201">
        <f t="shared" si="60"/>
        <v>0</v>
      </c>
      <c r="T270" s="213"/>
      <c r="U270" s="213"/>
      <c r="V270" s="213"/>
      <c r="W270" s="213"/>
      <c r="X270" s="213"/>
      <c r="Y270" s="213"/>
      <c r="Z270" s="213"/>
      <c r="AA270" s="213"/>
      <c r="AB270" s="213"/>
      <c r="AC270" s="213"/>
      <c r="AD270" s="213"/>
      <c r="AE270" s="213"/>
      <c r="AF270" s="213"/>
      <c r="AG270" s="213"/>
      <c r="AH270" s="213"/>
      <c r="AI270" s="213"/>
      <c r="AJ270" s="213"/>
      <c r="AK270" s="213"/>
      <c r="AL270" s="213"/>
      <c r="AM270" s="213"/>
      <c r="AN270" s="213"/>
      <c r="AO270" s="213"/>
      <c r="AP270" s="213"/>
    </row>
    <row r="271" spans="2:49" ht="21.75" hidden="1" customHeight="1" x14ac:dyDescent="0.25">
      <c r="B271" s="10" t="s">
        <v>90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2"/>
      <c r="O271" s="11"/>
      <c r="P271" s="11"/>
      <c r="Q271" s="11"/>
      <c r="R271" s="11"/>
      <c r="S271" s="13"/>
    </row>
    <row r="272" spans="2:49" ht="21.75" hidden="1" customHeight="1" x14ac:dyDescent="0.25">
      <c r="B272" s="14"/>
      <c r="C272" s="14"/>
      <c r="D272" s="14"/>
      <c r="E272" s="14"/>
      <c r="F272" s="14"/>
      <c r="G272" s="14"/>
      <c r="H272" s="17"/>
      <c r="I272" s="38"/>
      <c r="J272" s="205"/>
      <c r="K272" s="38"/>
      <c r="L272" s="17"/>
      <c r="M272" s="38"/>
      <c r="N272" s="189"/>
      <c r="O272" s="38"/>
      <c r="P272" s="17"/>
      <c r="Q272" s="42"/>
      <c r="R272" s="43"/>
      <c r="S272" s="38"/>
    </row>
    <row r="273" spans="2:43" ht="21.75" hidden="1" customHeight="1" x14ac:dyDescent="0.25">
      <c r="B273" s="14"/>
      <c r="C273" s="14"/>
      <c r="D273" s="14"/>
      <c r="E273" s="14"/>
      <c r="F273" s="14"/>
      <c r="G273" s="14"/>
      <c r="H273" s="17"/>
      <c r="I273" s="38"/>
      <c r="J273" s="40"/>
      <c r="K273" s="189"/>
      <c r="L273" s="17"/>
      <c r="M273" s="19"/>
      <c r="N273" s="19"/>
      <c r="O273" s="19"/>
      <c r="P273" s="17"/>
      <c r="Q273" s="19"/>
      <c r="R273" s="19"/>
      <c r="S273" s="19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</row>
    <row r="274" spans="2:43" ht="21.75" hidden="1" customHeight="1" x14ac:dyDescent="0.25">
      <c r="B274" s="14"/>
      <c r="C274" s="14"/>
      <c r="D274" s="14"/>
      <c r="E274" s="14"/>
      <c r="F274" s="14"/>
      <c r="G274" s="16"/>
      <c r="H274" s="57"/>
      <c r="I274" s="202"/>
      <c r="J274" s="202"/>
      <c r="K274" s="203"/>
      <c r="L274" s="57"/>
      <c r="M274" s="198"/>
      <c r="N274" s="204"/>
      <c r="O274" s="198"/>
      <c r="P274" s="197"/>
      <c r="Q274" s="198"/>
      <c r="R274" s="198"/>
      <c r="S274" s="198"/>
    </row>
    <row r="275" spans="2:43" ht="21.75" hidden="1" customHeight="1" x14ac:dyDescent="0.25">
      <c r="B275" s="14"/>
      <c r="C275" s="14"/>
      <c r="D275" s="14"/>
      <c r="E275" s="14"/>
      <c r="F275" s="14"/>
      <c r="G275" s="16"/>
      <c r="H275" s="57"/>
      <c r="I275" s="202"/>
      <c r="J275" s="202"/>
      <c r="K275" s="203"/>
      <c r="L275" s="57"/>
      <c r="M275" s="198"/>
      <c r="N275" s="204"/>
      <c r="O275" s="198"/>
      <c r="P275" s="197"/>
      <c r="Q275" s="198"/>
      <c r="R275" s="198"/>
      <c r="S275" s="198"/>
    </row>
    <row r="276" spans="2:43" ht="21.75" hidden="1" customHeight="1" x14ac:dyDescent="0.25">
      <c r="B276" s="14"/>
      <c r="C276" s="14"/>
      <c r="D276" s="14"/>
      <c r="E276" s="14"/>
      <c r="F276" s="14"/>
      <c r="G276" s="16"/>
      <c r="H276" s="57"/>
      <c r="I276" s="202"/>
      <c r="J276" s="202"/>
      <c r="K276" s="203"/>
      <c r="L276" s="57"/>
      <c r="M276" s="198"/>
      <c r="N276" s="204"/>
      <c r="O276" s="198"/>
      <c r="P276" s="197"/>
      <c r="Q276" s="198"/>
      <c r="R276" s="198"/>
      <c r="S276" s="198"/>
    </row>
    <row r="277" spans="2:43" ht="21.75" hidden="1" customHeight="1" x14ac:dyDescent="0.25">
      <c r="B277" s="14"/>
      <c r="C277" s="14"/>
      <c r="D277" s="144"/>
      <c r="E277" s="144"/>
      <c r="F277" s="14"/>
      <c r="G277" s="16"/>
      <c r="H277" s="57"/>
      <c r="I277" s="202"/>
      <c r="J277" s="202"/>
      <c r="K277" s="203"/>
      <c r="L277" s="57"/>
      <c r="M277" s="198"/>
      <c r="N277" s="204"/>
      <c r="O277" s="198"/>
      <c r="P277" s="197"/>
      <c r="Q277" s="198"/>
      <c r="R277" s="198"/>
      <c r="S277" s="198"/>
    </row>
    <row r="278" spans="2:43" ht="21.75" hidden="1" customHeight="1" x14ac:dyDescent="0.25">
      <c r="B278" s="14"/>
      <c r="C278" s="14"/>
      <c r="D278" s="144"/>
      <c r="E278" s="144"/>
      <c r="F278" s="14"/>
      <c r="G278" s="16"/>
      <c r="H278" s="57"/>
      <c r="I278" s="202"/>
      <c r="J278" s="202"/>
      <c r="K278" s="203"/>
      <c r="L278" s="57"/>
      <c r="M278" s="198"/>
      <c r="N278" s="204"/>
      <c r="O278" s="198"/>
      <c r="P278" s="197"/>
      <c r="Q278" s="198"/>
      <c r="R278" s="198"/>
      <c r="S278" s="198"/>
    </row>
    <row r="279" spans="2:43" ht="21.75" hidden="1" customHeight="1" x14ac:dyDescent="0.25">
      <c r="B279" s="14"/>
      <c r="C279" s="14"/>
      <c r="D279" s="144"/>
      <c r="E279" s="144"/>
      <c r="F279" s="14"/>
      <c r="G279" s="16"/>
      <c r="H279" s="57"/>
      <c r="I279" s="202"/>
      <c r="J279" s="202"/>
      <c r="K279" s="203"/>
      <c r="L279" s="57"/>
      <c r="M279" s="198"/>
      <c r="N279" s="204"/>
      <c r="O279" s="198"/>
      <c r="P279" s="197"/>
      <c r="Q279" s="198"/>
      <c r="R279" s="198"/>
      <c r="S279" s="198"/>
    </row>
    <row r="280" spans="2:43" ht="21.75" hidden="1" customHeight="1" x14ac:dyDescent="0.25">
      <c r="B280" s="14"/>
      <c r="C280" s="14"/>
      <c r="D280" s="144"/>
      <c r="E280" s="144"/>
      <c r="F280" s="14"/>
      <c r="G280" s="16"/>
      <c r="H280" s="57"/>
      <c r="I280" s="202"/>
      <c r="J280" s="202"/>
      <c r="K280" s="203"/>
      <c r="L280" s="57"/>
      <c r="M280" s="198"/>
      <c r="N280" s="204"/>
      <c r="O280" s="198"/>
      <c r="P280" s="197"/>
      <c r="Q280" s="198"/>
      <c r="R280" s="198"/>
      <c r="S280" s="198"/>
    </row>
    <row r="281" spans="2:43" ht="21.75" hidden="1" customHeight="1" x14ac:dyDescent="0.25">
      <c r="B281" s="14"/>
      <c r="C281" s="14"/>
      <c r="D281" s="144"/>
      <c r="E281" s="144"/>
      <c r="F281" s="14"/>
      <c r="G281" s="16"/>
      <c r="H281" s="57"/>
      <c r="I281" s="202"/>
      <c r="J281" s="202"/>
      <c r="K281" s="203"/>
      <c r="L281" s="57"/>
      <c r="M281" s="198"/>
      <c r="N281" s="204"/>
      <c r="O281" s="198"/>
      <c r="P281" s="197"/>
      <c r="Q281" s="198"/>
      <c r="R281" s="198"/>
      <c r="S281" s="198"/>
    </row>
    <row r="282" spans="2:43" ht="21.75" hidden="1" customHeight="1" x14ac:dyDescent="0.25">
      <c r="B282" s="14"/>
      <c r="C282" s="14"/>
      <c r="D282" s="144"/>
      <c r="E282" s="144"/>
      <c r="F282" s="14"/>
      <c r="G282" s="16"/>
      <c r="H282" s="57"/>
      <c r="I282" s="202"/>
      <c r="J282" s="202"/>
      <c r="K282" s="203"/>
      <c r="L282" s="57"/>
      <c r="M282" s="198"/>
      <c r="N282" s="204"/>
      <c r="O282" s="198"/>
      <c r="P282" s="197"/>
      <c r="Q282" s="198"/>
      <c r="R282" s="198"/>
      <c r="S282" s="198"/>
    </row>
    <row r="283" spans="2:43" ht="21.75" hidden="1" customHeight="1" x14ac:dyDescent="0.25">
      <c r="B283" s="66"/>
      <c r="C283" s="14"/>
      <c r="D283" s="144"/>
      <c r="E283" s="144"/>
      <c r="F283" s="45"/>
      <c r="G283" s="16"/>
      <c r="H283" s="57"/>
      <c r="I283" s="215"/>
      <c r="J283" s="215"/>
      <c r="K283" s="103"/>
      <c r="L283" s="57"/>
      <c r="M283" s="216"/>
      <c r="N283" s="217"/>
      <c r="O283" s="216"/>
      <c r="P283" s="218"/>
      <c r="Q283" s="216"/>
      <c r="R283" s="216"/>
      <c r="S283" s="216"/>
    </row>
    <row r="284" spans="2:43" ht="21.75" hidden="1" customHeight="1" x14ac:dyDescent="0.25">
      <c r="B284" s="66"/>
      <c r="C284" s="14"/>
      <c r="D284" s="144"/>
      <c r="E284" s="144"/>
      <c r="F284" s="45"/>
      <c r="G284" s="16"/>
      <c r="H284" s="57"/>
      <c r="I284" s="215"/>
      <c r="J284" s="215"/>
      <c r="K284" s="103"/>
      <c r="L284" s="57"/>
      <c r="M284" s="216"/>
      <c r="N284" s="217"/>
      <c r="O284" s="216"/>
      <c r="P284" s="218"/>
      <c r="Q284" s="216"/>
      <c r="R284" s="216"/>
      <c r="S284" s="216"/>
    </row>
    <row r="285" spans="2:43" ht="46.5" hidden="1" customHeight="1" x14ac:dyDescent="0.25">
      <c r="B285" s="14" t="s">
        <v>42</v>
      </c>
      <c r="C285" s="65" t="s">
        <v>295</v>
      </c>
      <c r="D285" s="178"/>
      <c r="E285" s="18">
        <v>0</v>
      </c>
      <c r="F285" s="45" t="s">
        <v>296</v>
      </c>
      <c r="G285" s="16" t="s">
        <v>297</v>
      </c>
      <c r="H285" s="57">
        <v>384</v>
      </c>
      <c r="I285" s="215">
        <v>0</v>
      </c>
      <c r="J285" s="215">
        <v>384</v>
      </c>
      <c r="K285" s="103">
        <v>0</v>
      </c>
      <c r="L285" s="57">
        <v>384</v>
      </c>
      <c r="M285" s="215">
        <v>0</v>
      </c>
      <c r="N285" s="215">
        <v>384</v>
      </c>
      <c r="O285" s="103">
        <v>0</v>
      </c>
      <c r="P285" s="218">
        <v>0</v>
      </c>
      <c r="Q285" s="216">
        <v>0</v>
      </c>
      <c r="R285" s="216">
        <v>0</v>
      </c>
      <c r="S285" s="216">
        <v>0</v>
      </c>
      <c r="AQ285" s="2" t="s">
        <v>298</v>
      </c>
    </row>
    <row r="286" spans="2:43" ht="21.75" hidden="1" customHeight="1" x14ac:dyDescent="0.25">
      <c r="B286" s="260" t="s">
        <v>91</v>
      </c>
      <c r="C286" s="261"/>
      <c r="D286" s="143"/>
      <c r="E286" s="17">
        <v>0</v>
      </c>
      <c r="F286" s="34"/>
      <c r="G286" s="14"/>
      <c r="H286" s="17">
        <f>H285</f>
        <v>384</v>
      </c>
      <c r="I286" s="17">
        <f t="shared" ref="I286:S286" si="61">I285</f>
        <v>0</v>
      </c>
      <c r="J286" s="17">
        <f t="shared" si="61"/>
        <v>384</v>
      </c>
      <c r="K286" s="17">
        <f t="shared" si="61"/>
        <v>0</v>
      </c>
      <c r="L286" s="17">
        <f t="shared" si="61"/>
        <v>384</v>
      </c>
      <c r="M286" s="17">
        <f t="shared" si="61"/>
        <v>0</v>
      </c>
      <c r="N286" s="17">
        <f t="shared" si="61"/>
        <v>384</v>
      </c>
      <c r="O286" s="17">
        <f t="shared" si="61"/>
        <v>0</v>
      </c>
      <c r="P286" s="17">
        <f t="shared" si="61"/>
        <v>0</v>
      </c>
      <c r="Q286" s="17">
        <f t="shared" si="61"/>
        <v>0</v>
      </c>
      <c r="R286" s="17">
        <f t="shared" si="61"/>
        <v>0</v>
      </c>
      <c r="S286" s="17">
        <f t="shared" si="61"/>
        <v>0</v>
      </c>
      <c r="T286" s="17">
        <f t="shared" ref="T286:AP286" si="62">SUM(T274:T284)</f>
        <v>0</v>
      </c>
      <c r="U286" s="17">
        <f t="shared" si="62"/>
        <v>0</v>
      </c>
      <c r="V286" s="17">
        <f t="shared" si="62"/>
        <v>0</v>
      </c>
      <c r="W286" s="17">
        <f t="shared" si="62"/>
        <v>0</v>
      </c>
      <c r="X286" s="17">
        <f t="shared" si="62"/>
        <v>0</v>
      </c>
      <c r="Y286" s="17">
        <f t="shared" si="62"/>
        <v>0</v>
      </c>
      <c r="Z286" s="17">
        <f t="shared" si="62"/>
        <v>0</v>
      </c>
      <c r="AA286" s="17">
        <f t="shared" si="62"/>
        <v>0</v>
      </c>
      <c r="AB286" s="17">
        <f t="shared" si="62"/>
        <v>0</v>
      </c>
      <c r="AC286" s="17">
        <f t="shared" si="62"/>
        <v>0</v>
      </c>
      <c r="AD286" s="17">
        <f t="shared" si="62"/>
        <v>0</v>
      </c>
      <c r="AE286" s="17">
        <f t="shared" si="62"/>
        <v>0</v>
      </c>
      <c r="AF286" s="17">
        <f t="shared" si="62"/>
        <v>0</v>
      </c>
      <c r="AG286" s="17">
        <f t="shared" si="62"/>
        <v>0</v>
      </c>
      <c r="AH286" s="17">
        <f t="shared" si="62"/>
        <v>0</v>
      </c>
      <c r="AI286" s="17">
        <f t="shared" si="62"/>
        <v>0</v>
      </c>
      <c r="AJ286" s="17">
        <f t="shared" si="62"/>
        <v>0</v>
      </c>
      <c r="AK286" s="17">
        <f t="shared" si="62"/>
        <v>0</v>
      </c>
      <c r="AL286" s="17">
        <f t="shared" si="62"/>
        <v>0</v>
      </c>
      <c r="AM286" s="17">
        <f t="shared" si="62"/>
        <v>0</v>
      </c>
      <c r="AN286" s="17">
        <f t="shared" si="62"/>
        <v>0</v>
      </c>
      <c r="AO286" s="17">
        <f t="shared" si="62"/>
        <v>0</v>
      </c>
      <c r="AP286" s="17">
        <f t="shared" si="62"/>
        <v>0</v>
      </c>
    </row>
    <row r="287" spans="2:43" ht="21.75" hidden="1" customHeight="1" x14ac:dyDescent="0.25">
      <c r="B287" s="54" t="s">
        <v>79</v>
      </c>
      <c r="C287" s="14"/>
      <c r="D287" s="14"/>
      <c r="E287" s="14"/>
      <c r="F287" s="14"/>
      <c r="G287" s="14"/>
      <c r="H287" s="23"/>
      <c r="I287" s="38"/>
      <c r="J287" s="205"/>
      <c r="K287" s="38"/>
      <c r="L287" s="39"/>
      <c r="M287" s="38"/>
      <c r="N287" s="189"/>
      <c r="O287" s="38"/>
      <c r="P287" s="41"/>
      <c r="Q287" s="219"/>
      <c r="R287" s="43"/>
      <c r="S287" s="38"/>
    </row>
    <row r="288" spans="2:43" ht="21.75" hidden="1" customHeight="1" x14ac:dyDescent="0.25">
      <c r="B288" s="14"/>
      <c r="C288" s="14"/>
      <c r="D288" s="14"/>
      <c r="E288" s="14"/>
      <c r="F288" s="14"/>
      <c r="G288" s="16"/>
      <c r="H288" s="17"/>
      <c r="I288" s="16"/>
      <c r="J288" s="205"/>
      <c r="K288" s="38"/>
      <c r="L288" s="17"/>
      <c r="M288" s="40"/>
      <c r="N288" s="189"/>
      <c r="O288" s="38"/>
      <c r="P288" s="17"/>
      <c r="Q288" s="219"/>
      <c r="R288" s="43"/>
      <c r="S288" s="38"/>
    </row>
    <row r="289" spans="2:44" ht="21.75" hidden="1" customHeight="1" x14ac:dyDescent="0.25">
      <c r="B289" s="14"/>
      <c r="C289" s="14"/>
      <c r="D289" s="14"/>
      <c r="E289" s="220"/>
      <c r="F289" s="14"/>
      <c r="G289" s="16"/>
      <c r="H289" s="17"/>
      <c r="I289" s="16"/>
      <c r="J289" s="205"/>
      <c r="K289" s="38"/>
      <c r="L289" s="17"/>
      <c r="M289" s="40"/>
      <c r="N289" s="189"/>
      <c r="O289" s="38"/>
      <c r="P289" s="17"/>
      <c r="Q289" s="219"/>
      <c r="R289" s="43"/>
      <c r="S289" s="38"/>
    </row>
    <row r="290" spans="2:44" ht="21.75" hidden="1" customHeight="1" x14ac:dyDescent="0.25">
      <c r="B290" s="144"/>
      <c r="C290" s="144"/>
      <c r="D290" s="144"/>
      <c r="E290" s="144"/>
      <c r="F290" s="144"/>
      <c r="G290" s="16"/>
      <c r="H290" s="8"/>
      <c r="I290" s="189"/>
      <c r="J290" s="189"/>
      <c r="K290" s="40"/>
      <c r="L290" s="25"/>
      <c r="M290" s="40"/>
      <c r="N290" s="40"/>
      <c r="O290" s="40"/>
      <c r="P290" s="190"/>
      <c r="Q290" s="191"/>
      <c r="R290" s="192"/>
      <c r="S290" s="189"/>
    </row>
    <row r="291" spans="2:44" ht="21.75" hidden="1" customHeight="1" x14ac:dyDescent="0.25">
      <c r="B291" s="144"/>
      <c r="C291" s="144"/>
      <c r="D291" s="144"/>
      <c r="E291" s="144"/>
      <c r="F291" s="144"/>
      <c r="G291" s="16"/>
      <c r="H291" s="8"/>
      <c r="I291" s="189"/>
      <c r="J291" s="189"/>
      <c r="K291" s="40"/>
      <c r="L291" s="25"/>
      <c r="M291" s="40"/>
      <c r="N291" s="40"/>
      <c r="O291" s="40"/>
      <c r="P291" s="190"/>
      <c r="Q291" s="191"/>
      <c r="R291" s="192"/>
      <c r="S291" s="189"/>
    </row>
    <row r="292" spans="2:44" ht="21.75" hidden="1" customHeight="1" x14ac:dyDescent="0.25">
      <c r="B292" s="144"/>
      <c r="C292" s="14"/>
      <c r="D292" s="144"/>
      <c r="E292" s="144"/>
      <c r="F292" s="14"/>
      <c r="G292" s="16"/>
      <c r="H292" s="8"/>
      <c r="I292" s="189"/>
      <c r="J292" s="189"/>
      <c r="K292" s="40"/>
      <c r="L292" s="25"/>
      <c r="M292" s="40"/>
      <c r="N292" s="40"/>
      <c r="O292" s="40"/>
      <c r="P292" s="190"/>
      <c r="Q292" s="191"/>
      <c r="R292" s="192"/>
      <c r="S292" s="189"/>
    </row>
    <row r="293" spans="2:44" ht="21.75" hidden="1" customHeight="1" x14ac:dyDescent="0.25">
      <c r="B293" s="144"/>
      <c r="C293" s="14"/>
      <c r="D293" s="14"/>
      <c r="E293" s="221"/>
      <c r="F293" s="14"/>
      <c r="G293" s="16"/>
      <c r="H293" s="8"/>
      <c r="I293" s="189"/>
      <c r="J293" s="189"/>
      <c r="K293" s="40"/>
      <c r="L293" s="25"/>
      <c r="M293" s="189"/>
      <c r="N293" s="189"/>
      <c r="O293" s="40"/>
      <c r="P293" s="190"/>
      <c r="Q293" s="191"/>
      <c r="R293" s="192"/>
      <c r="S293" s="189"/>
    </row>
    <row r="294" spans="2:44" ht="21.75" hidden="1" customHeight="1" x14ac:dyDescent="0.25">
      <c r="B294" s="144"/>
      <c r="C294" s="14"/>
      <c r="D294" s="14"/>
      <c r="E294" s="221"/>
      <c r="F294" s="14"/>
      <c r="G294" s="16"/>
      <c r="H294" s="8"/>
      <c r="I294" s="189"/>
      <c r="J294" s="189"/>
      <c r="K294" s="40"/>
      <c r="L294" s="25"/>
      <c r="M294" s="40"/>
      <c r="N294" s="40"/>
      <c r="O294" s="40"/>
      <c r="P294" s="190"/>
      <c r="Q294" s="191"/>
      <c r="R294" s="192"/>
      <c r="S294" s="189"/>
    </row>
    <row r="295" spans="2:44" ht="21.75" hidden="1" customHeight="1" x14ac:dyDescent="0.25">
      <c r="B295" s="14"/>
      <c r="C295" s="14"/>
      <c r="D295" s="14"/>
      <c r="E295" s="14"/>
      <c r="F295" s="14"/>
      <c r="G295" s="16"/>
      <c r="H295" s="57">
        <v>0</v>
      </c>
      <c r="I295" s="202">
        <v>0</v>
      </c>
      <c r="J295" s="202">
        <f>H295</f>
        <v>0</v>
      </c>
      <c r="K295" s="203">
        <v>0</v>
      </c>
      <c r="L295" s="57">
        <f>H295</f>
        <v>0</v>
      </c>
      <c r="M295" s="198">
        <v>0</v>
      </c>
      <c r="N295" s="204">
        <f>H295</f>
        <v>0</v>
      </c>
      <c r="O295" s="198">
        <v>0</v>
      </c>
      <c r="P295" s="197">
        <v>0</v>
      </c>
      <c r="Q295" s="198">
        <v>0</v>
      </c>
      <c r="R295" s="198">
        <v>0</v>
      </c>
      <c r="S295" s="198">
        <v>0</v>
      </c>
      <c r="AQ295" s="2" t="s">
        <v>135</v>
      </c>
      <c r="AR295" s="2" t="s">
        <v>299</v>
      </c>
    </row>
    <row r="296" spans="2:44" ht="21.75" hidden="1" customHeight="1" x14ac:dyDescent="0.25">
      <c r="B296" s="260" t="s">
        <v>83</v>
      </c>
      <c r="C296" s="261"/>
      <c r="D296" s="76"/>
      <c r="E296" s="73">
        <v>0</v>
      </c>
      <c r="F296" s="34"/>
      <c r="G296" s="16"/>
      <c r="H296" s="8">
        <f t="shared" ref="H296:S296" si="63">H295</f>
        <v>0</v>
      </c>
      <c r="I296" s="8">
        <f t="shared" si="63"/>
        <v>0</v>
      </c>
      <c r="J296" s="8">
        <f t="shared" si="63"/>
        <v>0</v>
      </c>
      <c r="K296" s="8">
        <f t="shared" si="63"/>
        <v>0</v>
      </c>
      <c r="L296" s="8">
        <f t="shared" si="63"/>
        <v>0</v>
      </c>
      <c r="M296" s="8">
        <f t="shared" si="63"/>
        <v>0</v>
      </c>
      <c r="N296" s="8">
        <f t="shared" si="63"/>
        <v>0</v>
      </c>
      <c r="O296" s="8">
        <f t="shared" si="63"/>
        <v>0</v>
      </c>
      <c r="P296" s="8">
        <f t="shared" si="63"/>
        <v>0</v>
      </c>
      <c r="Q296" s="8">
        <f t="shared" si="63"/>
        <v>0</v>
      </c>
      <c r="R296" s="8">
        <f t="shared" si="63"/>
        <v>0</v>
      </c>
      <c r="S296" s="8">
        <f t="shared" si="63"/>
        <v>0</v>
      </c>
      <c r="T296" s="8">
        <f t="shared" ref="T296:AP296" si="64">T294+T293+T292+T291+T290+T289+T288</f>
        <v>0</v>
      </c>
      <c r="U296" s="8">
        <f t="shared" si="64"/>
        <v>0</v>
      </c>
      <c r="V296" s="8">
        <f t="shared" si="64"/>
        <v>0</v>
      </c>
      <c r="W296" s="8">
        <f t="shared" si="64"/>
        <v>0</v>
      </c>
      <c r="X296" s="8">
        <f t="shared" si="64"/>
        <v>0</v>
      </c>
      <c r="Y296" s="8">
        <f t="shared" si="64"/>
        <v>0</v>
      </c>
      <c r="Z296" s="8">
        <f t="shared" si="64"/>
        <v>0</v>
      </c>
      <c r="AA296" s="8">
        <f t="shared" si="64"/>
        <v>0</v>
      </c>
      <c r="AB296" s="8">
        <f t="shared" si="64"/>
        <v>0</v>
      </c>
      <c r="AC296" s="8">
        <f t="shared" si="64"/>
        <v>0</v>
      </c>
      <c r="AD296" s="8">
        <f t="shared" si="64"/>
        <v>0</v>
      </c>
      <c r="AE296" s="8">
        <f t="shared" si="64"/>
        <v>0</v>
      </c>
      <c r="AF296" s="8">
        <f t="shared" si="64"/>
        <v>0</v>
      </c>
      <c r="AG296" s="8">
        <f t="shared" si="64"/>
        <v>0</v>
      </c>
      <c r="AH296" s="8">
        <f t="shared" si="64"/>
        <v>0</v>
      </c>
      <c r="AI296" s="8">
        <f t="shared" si="64"/>
        <v>0</v>
      </c>
      <c r="AJ296" s="8">
        <f t="shared" si="64"/>
        <v>0</v>
      </c>
      <c r="AK296" s="8">
        <f t="shared" si="64"/>
        <v>0</v>
      </c>
      <c r="AL296" s="8">
        <f t="shared" si="64"/>
        <v>0</v>
      </c>
      <c r="AM296" s="8">
        <f t="shared" si="64"/>
        <v>0</v>
      </c>
      <c r="AN296" s="8">
        <f t="shared" si="64"/>
        <v>0</v>
      </c>
      <c r="AO296" s="8">
        <f t="shared" si="64"/>
        <v>0</v>
      </c>
      <c r="AP296" s="8">
        <f t="shared" si="64"/>
        <v>0</v>
      </c>
    </row>
    <row r="297" spans="2:44" ht="21.75" hidden="1" customHeight="1" x14ac:dyDescent="0.25">
      <c r="B297" s="113" t="s">
        <v>111</v>
      </c>
      <c r="C297" s="66"/>
      <c r="D297" s="66"/>
      <c r="E297" s="71"/>
      <c r="F297" s="45"/>
      <c r="G297" s="16"/>
      <c r="H297" s="5"/>
      <c r="I297" s="16"/>
      <c r="J297" s="205"/>
      <c r="K297" s="38"/>
      <c r="L297" s="39"/>
      <c r="M297" s="206"/>
      <c r="N297" s="189"/>
      <c r="O297" s="38"/>
      <c r="P297" s="41"/>
      <c r="Q297" s="219"/>
      <c r="R297" s="43"/>
      <c r="S297" s="38"/>
    </row>
    <row r="298" spans="2:44" ht="21.75" hidden="1" customHeight="1" x14ac:dyDescent="0.25">
      <c r="B298" s="14"/>
      <c r="C298" s="66"/>
      <c r="D298" s="66"/>
      <c r="E298" s="71"/>
      <c r="F298" s="45"/>
      <c r="G298" s="16"/>
      <c r="H298" s="17"/>
      <c r="I298" s="51"/>
      <c r="J298" s="205"/>
      <c r="K298" s="38"/>
      <c r="L298" s="17"/>
      <c r="M298" s="38"/>
      <c r="N298" s="40"/>
      <c r="O298" s="38"/>
      <c r="P298" s="17"/>
      <c r="Q298" s="42"/>
      <c r="R298" s="42"/>
      <c r="S298" s="38"/>
    </row>
    <row r="299" spans="2:44" ht="21.75" hidden="1" customHeight="1" x14ac:dyDescent="0.25">
      <c r="B299" s="144"/>
      <c r="C299" s="98"/>
      <c r="D299" s="98"/>
      <c r="E299" s="71"/>
      <c r="F299" s="146"/>
      <c r="G299" s="16"/>
      <c r="H299" s="8"/>
      <c r="I299" s="189"/>
      <c r="J299" s="189"/>
      <c r="K299" s="40"/>
      <c r="L299" s="25"/>
      <c r="M299" s="40"/>
      <c r="N299" s="40"/>
      <c r="O299" s="40"/>
      <c r="P299" s="222"/>
      <c r="Q299" s="191"/>
      <c r="R299" s="192"/>
      <c r="S299" s="189"/>
    </row>
    <row r="300" spans="2:44" ht="21.75" hidden="1" customHeight="1" x14ac:dyDescent="0.25">
      <c r="B300" s="144"/>
      <c r="C300" s="98"/>
      <c r="D300" s="98"/>
      <c r="E300" s="71"/>
      <c r="F300" s="146"/>
      <c r="G300" s="16"/>
      <c r="H300" s="8"/>
      <c r="I300" s="189"/>
      <c r="J300" s="189"/>
      <c r="K300" s="40"/>
      <c r="L300" s="25"/>
      <c r="M300" s="40"/>
      <c r="N300" s="40"/>
      <c r="O300" s="40"/>
      <c r="P300" s="190"/>
      <c r="Q300" s="191"/>
      <c r="R300" s="192"/>
      <c r="S300" s="189"/>
    </row>
    <row r="301" spans="2:44" ht="21.75" hidden="1" customHeight="1" x14ac:dyDescent="0.25">
      <c r="B301" s="144"/>
      <c r="C301" s="98"/>
      <c r="D301" s="98"/>
      <c r="E301" s="71"/>
      <c r="F301" s="146"/>
      <c r="G301" s="16"/>
      <c r="H301" s="8"/>
      <c r="I301" s="189"/>
      <c r="J301" s="189"/>
      <c r="K301" s="40"/>
      <c r="L301" s="25"/>
      <c r="M301" s="40"/>
      <c r="N301" s="40"/>
      <c r="O301" s="40"/>
      <c r="P301" s="190"/>
      <c r="Q301" s="191"/>
      <c r="R301" s="192"/>
      <c r="S301" s="189"/>
    </row>
    <row r="302" spans="2:44" ht="21.75" hidden="1" customHeight="1" x14ac:dyDescent="0.25">
      <c r="B302" s="260" t="s">
        <v>115</v>
      </c>
      <c r="C302" s="261"/>
      <c r="D302" s="76"/>
      <c r="E302" s="73">
        <v>0</v>
      </c>
      <c r="F302" s="34"/>
      <c r="G302" s="16"/>
      <c r="H302" s="8">
        <f>H301+H300+H299+H298</f>
        <v>0</v>
      </c>
      <c r="I302" s="8">
        <f t="shared" ref="I302:AP302" si="65">I301+I300+I299+I298</f>
        <v>0</v>
      </c>
      <c r="J302" s="8">
        <f t="shared" si="65"/>
        <v>0</v>
      </c>
      <c r="K302" s="8">
        <f t="shared" si="65"/>
        <v>0</v>
      </c>
      <c r="L302" s="8">
        <f t="shared" si="65"/>
        <v>0</v>
      </c>
      <c r="M302" s="8">
        <f t="shared" si="65"/>
        <v>0</v>
      </c>
      <c r="N302" s="8">
        <f t="shared" si="65"/>
        <v>0</v>
      </c>
      <c r="O302" s="8">
        <f t="shared" si="65"/>
        <v>0</v>
      </c>
      <c r="P302" s="8">
        <f t="shared" si="65"/>
        <v>0</v>
      </c>
      <c r="Q302" s="8">
        <f t="shared" si="65"/>
        <v>0</v>
      </c>
      <c r="R302" s="8">
        <f t="shared" si="65"/>
        <v>0</v>
      </c>
      <c r="S302" s="8">
        <f t="shared" si="65"/>
        <v>0</v>
      </c>
      <c r="T302" s="8">
        <f t="shared" si="65"/>
        <v>0</v>
      </c>
      <c r="U302" s="8">
        <f t="shared" si="65"/>
        <v>0</v>
      </c>
      <c r="V302" s="8">
        <f t="shared" si="65"/>
        <v>0</v>
      </c>
      <c r="W302" s="8">
        <f t="shared" si="65"/>
        <v>0</v>
      </c>
      <c r="X302" s="8">
        <f t="shared" si="65"/>
        <v>0</v>
      </c>
      <c r="Y302" s="8">
        <f t="shared" si="65"/>
        <v>0</v>
      </c>
      <c r="Z302" s="8">
        <f t="shared" si="65"/>
        <v>0</v>
      </c>
      <c r="AA302" s="8">
        <f t="shared" si="65"/>
        <v>0</v>
      </c>
      <c r="AB302" s="8">
        <f t="shared" si="65"/>
        <v>0</v>
      </c>
      <c r="AC302" s="8">
        <f t="shared" si="65"/>
        <v>0</v>
      </c>
      <c r="AD302" s="8">
        <f t="shared" si="65"/>
        <v>0</v>
      </c>
      <c r="AE302" s="8">
        <f t="shared" si="65"/>
        <v>0</v>
      </c>
      <c r="AF302" s="8">
        <f t="shared" si="65"/>
        <v>0</v>
      </c>
      <c r="AG302" s="8">
        <f t="shared" si="65"/>
        <v>0</v>
      </c>
      <c r="AH302" s="8">
        <f t="shared" si="65"/>
        <v>0</v>
      </c>
      <c r="AI302" s="8">
        <f t="shared" si="65"/>
        <v>0</v>
      </c>
      <c r="AJ302" s="8">
        <f t="shared" si="65"/>
        <v>0</v>
      </c>
      <c r="AK302" s="8">
        <f t="shared" si="65"/>
        <v>0</v>
      </c>
      <c r="AL302" s="8">
        <f t="shared" si="65"/>
        <v>0</v>
      </c>
      <c r="AM302" s="8">
        <f t="shared" si="65"/>
        <v>0</v>
      </c>
      <c r="AN302" s="8">
        <f t="shared" si="65"/>
        <v>0</v>
      </c>
      <c r="AO302" s="8">
        <f t="shared" si="65"/>
        <v>0</v>
      </c>
      <c r="AP302" s="8">
        <f t="shared" si="65"/>
        <v>0</v>
      </c>
    </row>
    <row r="303" spans="2:44" ht="21.75" hidden="1" customHeight="1" x14ac:dyDescent="0.25">
      <c r="B303" s="113" t="s">
        <v>109</v>
      </c>
      <c r="C303" s="76"/>
      <c r="D303" s="76"/>
      <c r="E303" s="23"/>
      <c r="F303" s="33"/>
      <c r="G303" s="16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</row>
    <row r="304" spans="2:44" ht="51.75" hidden="1" customHeight="1" x14ac:dyDescent="0.25">
      <c r="B304" s="78" t="s">
        <v>42</v>
      </c>
      <c r="C304" s="14" t="s">
        <v>300</v>
      </c>
      <c r="D304" s="14"/>
      <c r="E304" s="14">
        <v>0</v>
      </c>
      <c r="F304" s="45" t="s">
        <v>301</v>
      </c>
      <c r="G304" s="126" t="s">
        <v>186</v>
      </c>
      <c r="H304" s="204">
        <v>69.108000000000004</v>
      </c>
      <c r="I304" s="204">
        <v>0</v>
      </c>
      <c r="J304" s="204">
        <v>69.108000000000004</v>
      </c>
      <c r="K304" s="204">
        <v>0</v>
      </c>
      <c r="L304" s="204">
        <v>69.108000000000004</v>
      </c>
      <c r="M304" s="204">
        <v>0</v>
      </c>
      <c r="N304" s="204">
        <v>69.108000000000004</v>
      </c>
      <c r="O304" s="204">
        <v>0</v>
      </c>
      <c r="P304" s="204">
        <v>0</v>
      </c>
      <c r="Q304" s="204">
        <v>0</v>
      </c>
      <c r="R304" s="204">
        <v>0</v>
      </c>
      <c r="S304" s="204">
        <v>0</v>
      </c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2" t="s">
        <v>222</v>
      </c>
    </row>
    <row r="305" spans="2:43" ht="21.75" hidden="1" customHeight="1" x14ac:dyDescent="0.25">
      <c r="B305" s="260" t="s">
        <v>110</v>
      </c>
      <c r="C305" s="261"/>
      <c r="D305" s="76"/>
      <c r="E305" s="23">
        <v>0</v>
      </c>
      <c r="F305" s="33"/>
      <c r="G305" s="16"/>
      <c r="H305" s="8">
        <f>H304</f>
        <v>69.108000000000004</v>
      </c>
      <c r="I305" s="8">
        <f t="shared" ref="I305:AP305" si="66">I304</f>
        <v>0</v>
      </c>
      <c r="J305" s="8">
        <f t="shared" si="66"/>
        <v>69.108000000000004</v>
      </c>
      <c r="K305" s="8">
        <f t="shared" si="66"/>
        <v>0</v>
      </c>
      <c r="L305" s="8">
        <f t="shared" si="66"/>
        <v>69.108000000000004</v>
      </c>
      <c r="M305" s="8">
        <f t="shared" si="66"/>
        <v>0</v>
      </c>
      <c r="N305" s="8">
        <f t="shared" si="66"/>
        <v>69.108000000000004</v>
      </c>
      <c r="O305" s="8">
        <f t="shared" si="66"/>
        <v>0</v>
      </c>
      <c r="P305" s="8">
        <f t="shared" si="66"/>
        <v>0</v>
      </c>
      <c r="Q305" s="8">
        <f t="shared" si="66"/>
        <v>0</v>
      </c>
      <c r="R305" s="8">
        <f t="shared" si="66"/>
        <v>0</v>
      </c>
      <c r="S305" s="8">
        <f t="shared" si="66"/>
        <v>0</v>
      </c>
      <c r="T305" s="8">
        <f t="shared" si="66"/>
        <v>0</v>
      </c>
      <c r="U305" s="8">
        <f t="shared" si="66"/>
        <v>0</v>
      </c>
      <c r="V305" s="8">
        <f t="shared" si="66"/>
        <v>0</v>
      </c>
      <c r="W305" s="8">
        <f t="shared" si="66"/>
        <v>0</v>
      </c>
      <c r="X305" s="8">
        <f t="shared" si="66"/>
        <v>0</v>
      </c>
      <c r="Y305" s="8">
        <f t="shared" si="66"/>
        <v>0</v>
      </c>
      <c r="Z305" s="8">
        <f t="shared" si="66"/>
        <v>0</v>
      </c>
      <c r="AA305" s="8">
        <f t="shared" si="66"/>
        <v>0</v>
      </c>
      <c r="AB305" s="8">
        <f t="shared" si="66"/>
        <v>0</v>
      </c>
      <c r="AC305" s="8">
        <f t="shared" si="66"/>
        <v>0</v>
      </c>
      <c r="AD305" s="8">
        <f t="shared" si="66"/>
        <v>0</v>
      </c>
      <c r="AE305" s="8">
        <f t="shared" si="66"/>
        <v>0</v>
      </c>
      <c r="AF305" s="8">
        <f t="shared" si="66"/>
        <v>0</v>
      </c>
      <c r="AG305" s="8">
        <f t="shared" si="66"/>
        <v>0</v>
      </c>
      <c r="AH305" s="8">
        <f t="shared" si="66"/>
        <v>0</v>
      </c>
      <c r="AI305" s="8">
        <f t="shared" si="66"/>
        <v>0</v>
      </c>
      <c r="AJ305" s="8">
        <f t="shared" si="66"/>
        <v>0</v>
      </c>
      <c r="AK305" s="8">
        <f t="shared" si="66"/>
        <v>0</v>
      </c>
      <c r="AL305" s="8">
        <f t="shared" si="66"/>
        <v>0</v>
      </c>
      <c r="AM305" s="8">
        <f t="shared" si="66"/>
        <v>0</v>
      </c>
      <c r="AN305" s="8">
        <f t="shared" si="66"/>
        <v>0</v>
      </c>
      <c r="AO305" s="8">
        <f t="shared" si="66"/>
        <v>0</v>
      </c>
      <c r="AP305" s="8">
        <f t="shared" si="66"/>
        <v>0</v>
      </c>
    </row>
    <row r="306" spans="2:43" ht="21.75" hidden="1" customHeight="1" x14ac:dyDescent="0.25">
      <c r="B306" s="113" t="s">
        <v>92</v>
      </c>
      <c r="C306" s="76"/>
      <c r="D306" s="76"/>
      <c r="E306" s="23"/>
      <c r="F306" s="33"/>
      <c r="G306" s="16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</row>
    <row r="307" spans="2:43" ht="48" hidden="1" customHeight="1" x14ac:dyDescent="0.25">
      <c r="B307" s="78" t="s">
        <v>42</v>
      </c>
      <c r="C307" s="223" t="s">
        <v>302</v>
      </c>
      <c r="D307" s="223" t="s">
        <v>303</v>
      </c>
      <c r="E307" s="14">
        <v>0</v>
      </c>
      <c r="F307" s="45" t="s">
        <v>304</v>
      </c>
      <c r="G307" s="16" t="s">
        <v>305</v>
      </c>
      <c r="H307" s="224">
        <f>I307+J307+K307</f>
        <v>133</v>
      </c>
      <c r="I307" s="189">
        <v>0</v>
      </c>
      <c r="J307" s="189">
        <v>133</v>
      </c>
      <c r="K307" s="189">
        <v>0</v>
      </c>
      <c r="L307" s="224">
        <f>M307+N307+O307</f>
        <v>133</v>
      </c>
      <c r="M307" s="189">
        <v>0</v>
      </c>
      <c r="N307" s="189">
        <v>133</v>
      </c>
      <c r="O307" s="189">
        <v>0</v>
      </c>
      <c r="P307" s="189">
        <v>0</v>
      </c>
      <c r="Q307" s="189">
        <v>0</v>
      </c>
      <c r="R307" s="189">
        <v>0</v>
      </c>
      <c r="S307" s="189">
        <v>0</v>
      </c>
      <c r="T307" s="189"/>
      <c r="U307" s="189"/>
      <c r="V307" s="189"/>
      <c r="W307" s="189"/>
      <c r="X307" s="189"/>
      <c r="Y307" s="189"/>
      <c r="Z307" s="189"/>
      <c r="AA307" s="189"/>
      <c r="AB307" s="189"/>
      <c r="AC307" s="189"/>
      <c r="AD307" s="189"/>
      <c r="AE307" s="189"/>
      <c r="AF307" s="189"/>
      <c r="AG307" s="189"/>
      <c r="AH307" s="189"/>
      <c r="AI307" s="189"/>
      <c r="AJ307" s="189"/>
      <c r="AK307" s="189"/>
      <c r="AL307" s="189"/>
      <c r="AM307" s="189"/>
      <c r="AN307" s="189"/>
      <c r="AO307" s="189"/>
      <c r="AP307" s="189"/>
      <c r="AQ307" s="2" t="s">
        <v>97</v>
      </c>
    </row>
    <row r="308" spans="2:43" ht="21.75" hidden="1" customHeight="1" x14ac:dyDescent="0.25">
      <c r="B308" s="260" t="s">
        <v>98</v>
      </c>
      <c r="C308" s="261"/>
      <c r="D308" s="76"/>
      <c r="E308" s="23">
        <f>E307</f>
        <v>0</v>
      </c>
      <c r="F308" s="33"/>
      <c r="G308" s="16"/>
      <c r="H308" s="8">
        <f>H307</f>
        <v>133</v>
      </c>
      <c r="I308" s="8">
        <f t="shared" ref="I308:S308" si="67">I307</f>
        <v>0</v>
      </c>
      <c r="J308" s="8">
        <f t="shared" si="67"/>
        <v>133</v>
      </c>
      <c r="K308" s="8">
        <f t="shared" si="67"/>
        <v>0</v>
      </c>
      <c r="L308" s="8">
        <f t="shared" si="67"/>
        <v>133</v>
      </c>
      <c r="M308" s="8">
        <f t="shared" si="67"/>
        <v>0</v>
      </c>
      <c r="N308" s="8">
        <f t="shared" si="67"/>
        <v>133</v>
      </c>
      <c r="O308" s="8">
        <f t="shared" si="67"/>
        <v>0</v>
      </c>
      <c r="P308" s="8">
        <f t="shared" si="67"/>
        <v>0</v>
      </c>
      <c r="Q308" s="8">
        <f t="shared" si="67"/>
        <v>0</v>
      </c>
      <c r="R308" s="8">
        <f t="shared" si="67"/>
        <v>0</v>
      </c>
      <c r="S308" s="8">
        <f t="shared" si="67"/>
        <v>0</v>
      </c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</row>
    <row r="309" spans="2:43" ht="21.75" hidden="1" customHeight="1" x14ac:dyDescent="0.25">
      <c r="B309" s="14"/>
      <c r="C309" s="23" t="s">
        <v>122</v>
      </c>
      <c r="D309" s="23"/>
      <c r="E309" s="39">
        <f>E294+E293+E289+E308</f>
        <v>0</v>
      </c>
      <c r="F309" s="14"/>
      <c r="G309" s="14"/>
      <c r="H309" s="27">
        <f>H302+H296+H286+H305+H308</f>
        <v>586.10799999999995</v>
      </c>
      <c r="I309" s="27">
        <f t="shared" ref="I309:AP309" si="68">I302+I296+I286+I305+I308</f>
        <v>0</v>
      </c>
      <c r="J309" s="27">
        <f t="shared" si="68"/>
        <v>586.10799999999995</v>
      </c>
      <c r="K309" s="27">
        <f t="shared" si="68"/>
        <v>0</v>
      </c>
      <c r="L309" s="27">
        <f t="shared" si="68"/>
        <v>586.10799999999995</v>
      </c>
      <c r="M309" s="27">
        <f t="shared" si="68"/>
        <v>0</v>
      </c>
      <c r="N309" s="27">
        <f t="shared" si="68"/>
        <v>586.10799999999995</v>
      </c>
      <c r="O309" s="27">
        <f t="shared" si="68"/>
        <v>0</v>
      </c>
      <c r="P309" s="27">
        <f t="shared" si="68"/>
        <v>0</v>
      </c>
      <c r="Q309" s="27">
        <f t="shared" si="68"/>
        <v>0</v>
      </c>
      <c r="R309" s="27">
        <f t="shared" si="68"/>
        <v>0</v>
      </c>
      <c r="S309" s="27">
        <f t="shared" si="68"/>
        <v>0</v>
      </c>
      <c r="T309" s="27">
        <f t="shared" si="68"/>
        <v>0</v>
      </c>
      <c r="U309" s="27">
        <f t="shared" si="68"/>
        <v>0</v>
      </c>
      <c r="V309" s="27">
        <f t="shared" si="68"/>
        <v>0</v>
      </c>
      <c r="W309" s="27">
        <f t="shared" si="68"/>
        <v>0</v>
      </c>
      <c r="X309" s="27">
        <f t="shared" si="68"/>
        <v>0</v>
      </c>
      <c r="Y309" s="27">
        <f t="shared" si="68"/>
        <v>0</v>
      </c>
      <c r="Z309" s="27">
        <f t="shared" si="68"/>
        <v>0</v>
      </c>
      <c r="AA309" s="27">
        <f t="shared" si="68"/>
        <v>0</v>
      </c>
      <c r="AB309" s="27">
        <f t="shared" si="68"/>
        <v>0</v>
      </c>
      <c r="AC309" s="27">
        <f t="shared" si="68"/>
        <v>0</v>
      </c>
      <c r="AD309" s="27">
        <f t="shared" si="68"/>
        <v>0</v>
      </c>
      <c r="AE309" s="27">
        <f t="shared" si="68"/>
        <v>0</v>
      </c>
      <c r="AF309" s="27">
        <f t="shared" si="68"/>
        <v>0</v>
      </c>
      <c r="AG309" s="27">
        <f t="shared" si="68"/>
        <v>0</v>
      </c>
      <c r="AH309" s="27">
        <f t="shared" si="68"/>
        <v>0</v>
      </c>
      <c r="AI309" s="27">
        <f t="shared" si="68"/>
        <v>0</v>
      </c>
      <c r="AJ309" s="27">
        <f t="shared" si="68"/>
        <v>0</v>
      </c>
      <c r="AK309" s="27">
        <f t="shared" si="68"/>
        <v>0</v>
      </c>
      <c r="AL309" s="27">
        <f t="shared" si="68"/>
        <v>0</v>
      </c>
      <c r="AM309" s="27">
        <f t="shared" si="68"/>
        <v>0</v>
      </c>
      <c r="AN309" s="27">
        <f t="shared" si="68"/>
        <v>0</v>
      </c>
      <c r="AO309" s="27">
        <f t="shared" si="68"/>
        <v>0</v>
      </c>
      <c r="AP309" s="27">
        <f t="shared" si="68"/>
        <v>0</v>
      </c>
    </row>
    <row r="310" spans="2:43" ht="21.75" hidden="1" customHeight="1" x14ac:dyDescent="0.25">
      <c r="B310" s="23"/>
      <c r="C310" s="23" t="s">
        <v>306</v>
      </c>
      <c r="D310" s="23"/>
      <c r="E310" s="39">
        <f>E309+E265+E228+E143+E75</f>
        <v>10.884599999999999</v>
      </c>
      <c r="F310" s="23"/>
      <c r="G310" s="23"/>
      <c r="H310" s="119">
        <f t="shared" ref="H310:AP310" si="69">H309+H265+H228+H143+H75</f>
        <v>36978.712460000002</v>
      </c>
      <c r="I310" s="119">
        <f t="shared" si="69"/>
        <v>28915.652440000002</v>
      </c>
      <c r="J310" s="119">
        <f t="shared" si="69"/>
        <v>7950.6315500000001</v>
      </c>
      <c r="K310" s="119">
        <f t="shared" si="69"/>
        <v>84.047470000000004</v>
      </c>
      <c r="L310" s="119">
        <f t="shared" si="69"/>
        <v>24455.795190000001</v>
      </c>
      <c r="M310" s="119">
        <f t="shared" si="69"/>
        <v>28915.652440000002</v>
      </c>
      <c r="N310" s="119">
        <f t="shared" si="69"/>
        <v>6224.6455500000002</v>
      </c>
      <c r="O310" s="119">
        <f t="shared" si="69"/>
        <v>84.047470000000004</v>
      </c>
      <c r="P310" s="119">
        <f t="shared" si="69"/>
        <v>138.84296000000001</v>
      </c>
      <c r="Q310" s="119">
        <f t="shared" si="69"/>
        <v>0</v>
      </c>
      <c r="R310" s="119">
        <f t="shared" si="69"/>
        <v>138.84296000000001</v>
      </c>
      <c r="S310" s="119">
        <f t="shared" si="69"/>
        <v>0</v>
      </c>
      <c r="T310" s="119" t="e">
        <f t="shared" si="69"/>
        <v>#REF!</v>
      </c>
      <c r="U310" s="119" t="e">
        <f t="shared" si="69"/>
        <v>#REF!</v>
      </c>
      <c r="V310" s="119" t="e">
        <f t="shared" si="69"/>
        <v>#REF!</v>
      </c>
      <c r="W310" s="119" t="e">
        <f t="shared" si="69"/>
        <v>#REF!</v>
      </c>
      <c r="X310" s="119" t="e">
        <f t="shared" si="69"/>
        <v>#REF!</v>
      </c>
      <c r="Y310" s="119" t="e">
        <f t="shared" si="69"/>
        <v>#REF!</v>
      </c>
      <c r="Z310" s="119" t="e">
        <f t="shared" si="69"/>
        <v>#REF!</v>
      </c>
      <c r="AA310" s="119" t="e">
        <f t="shared" si="69"/>
        <v>#REF!</v>
      </c>
      <c r="AB310" s="119" t="e">
        <f t="shared" si="69"/>
        <v>#REF!</v>
      </c>
      <c r="AC310" s="119" t="e">
        <f t="shared" si="69"/>
        <v>#REF!</v>
      </c>
      <c r="AD310" s="119" t="e">
        <f t="shared" si="69"/>
        <v>#REF!</v>
      </c>
      <c r="AE310" s="119" t="e">
        <f t="shared" si="69"/>
        <v>#REF!</v>
      </c>
      <c r="AF310" s="119" t="e">
        <f t="shared" si="69"/>
        <v>#REF!</v>
      </c>
      <c r="AG310" s="119" t="e">
        <f t="shared" si="69"/>
        <v>#REF!</v>
      </c>
      <c r="AH310" s="119" t="e">
        <f t="shared" si="69"/>
        <v>#REF!</v>
      </c>
      <c r="AI310" s="119" t="e">
        <f t="shared" si="69"/>
        <v>#REF!</v>
      </c>
      <c r="AJ310" s="119" t="e">
        <f t="shared" si="69"/>
        <v>#REF!</v>
      </c>
      <c r="AK310" s="119" t="e">
        <f t="shared" si="69"/>
        <v>#REF!</v>
      </c>
      <c r="AL310" s="119" t="e">
        <f t="shared" si="69"/>
        <v>#REF!</v>
      </c>
      <c r="AM310" s="119" t="e">
        <f t="shared" si="69"/>
        <v>#REF!</v>
      </c>
      <c r="AN310" s="119" t="e">
        <f t="shared" si="69"/>
        <v>#REF!</v>
      </c>
      <c r="AO310" s="119" t="e">
        <f t="shared" si="69"/>
        <v>#REF!</v>
      </c>
      <c r="AP310" s="119" t="e">
        <f t="shared" si="69"/>
        <v>#REF!</v>
      </c>
    </row>
    <row r="311" spans="2:43" ht="21.75" hidden="1" customHeight="1" x14ac:dyDescent="0.25">
      <c r="B311" s="225"/>
      <c r="C311" s="226" t="s">
        <v>307</v>
      </c>
      <c r="D311" s="226"/>
      <c r="E311" s="226"/>
      <c r="F311" s="65"/>
      <c r="G311" s="226"/>
      <c r="H311" s="227">
        <f>H310-I310-J310-K310</f>
        <v>28.381000000000739</v>
      </c>
      <c r="I311" s="228"/>
      <c r="J311" s="228"/>
      <c r="K311" s="228"/>
      <c r="L311" s="229">
        <f>L310-M310-N310-O310</f>
        <v>-10768.550270000002</v>
      </c>
      <c r="M311" s="228"/>
      <c r="N311" s="230">
        <f>L310-H310</f>
        <v>-12522.917270000002</v>
      </c>
      <c r="O311" s="228"/>
      <c r="P311" s="229"/>
      <c r="Q311" s="228"/>
      <c r="R311" s="228"/>
      <c r="S311" s="231"/>
    </row>
    <row r="312" spans="2:43" ht="21.75" hidden="1" customHeight="1" x14ac:dyDescent="0.25">
      <c r="B312" s="232" t="s">
        <v>21</v>
      </c>
      <c r="C312" s="233"/>
      <c r="D312" s="234" t="s">
        <v>308</v>
      </c>
      <c r="E312" s="235"/>
      <c r="F312" s="14" t="s">
        <v>309</v>
      </c>
      <c r="G312" s="161" t="s">
        <v>309</v>
      </c>
      <c r="H312" s="236">
        <f t="shared" ref="H312:S312" si="70">H146+H13</f>
        <v>621.22439999999995</v>
      </c>
      <c r="I312" s="236">
        <f t="shared" si="70"/>
        <v>0</v>
      </c>
      <c r="J312" s="236">
        <f t="shared" si="70"/>
        <v>621.22439999999995</v>
      </c>
      <c r="K312" s="236">
        <f t="shared" si="70"/>
        <v>0</v>
      </c>
      <c r="L312" s="236">
        <f t="shared" si="70"/>
        <v>621.22439999999995</v>
      </c>
      <c r="M312" s="236">
        <f t="shared" si="70"/>
        <v>0</v>
      </c>
      <c r="N312" s="236">
        <f t="shared" si="70"/>
        <v>621.22439999999995</v>
      </c>
      <c r="O312" s="236">
        <f t="shared" si="70"/>
        <v>0</v>
      </c>
      <c r="P312" s="236">
        <f t="shared" si="70"/>
        <v>0</v>
      </c>
      <c r="Q312" s="236">
        <f t="shared" si="70"/>
        <v>0</v>
      </c>
      <c r="R312" s="236">
        <f t="shared" si="70"/>
        <v>0</v>
      </c>
      <c r="S312" s="236">
        <f t="shared" si="70"/>
        <v>0</v>
      </c>
    </row>
    <row r="313" spans="2:43" ht="21.75" hidden="1" customHeight="1" x14ac:dyDescent="0.25">
      <c r="B313" s="113" t="s">
        <v>28</v>
      </c>
      <c r="C313" s="235"/>
      <c r="D313" s="237"/>
      <c r="E313" s="17"/>
      <c r="F313" s="14" t="s">
        <v>309</v>
      </c>
      <c r="G313" s="161" t="s">
        <v>309</v>
      </c>
      <c r="H313" s="238">
        <f>I313+J313+K313</f>
        <v>504.97393999999997</v>
      </c>
      <c r="I313" s="238">
        <f t="shared" ref="I313:AP313" si="71">I17+I165</f>
        <v>0</v>
      </c>
      <c r="J313" s="238">
        <f t="shared" si="71"/>
        <v>497.72493999999995</v>
      </c>
      <c r="K313" s="238">
        <f t="shared" si="71"/>
        <v>7.2489999999999997</v>
      </c>
      <c r="L313" s="238">
        <f t="shared" si="71"/>
        <v>533.35493999999994</v>
      </c>
      <c r="M313" s="238">
        <f t="shared" si="71"/>
        <v>0</v>
      </c>
      <c r="N313" s="238">
        <f t="shared" si="71"/>
        <v>497.72493999999995</v>
      </c>
      <c r="O313" s="238">
        <f t="shared" si="71"/>
        <v>7.2489999999999997</v>
      </c>
      <c r="P313" s="238">
        <f t="shared" si="71"/>
        <v>0</v>
      </c>
      <c r="Q313" s="238">
        <f t="shared" si="71"/>
        <v>0</v>
      </c>
      <c r="R313" s="238">
        <f t="shared" si="71"/>
        <v>0</v>
      </c>
      <c r="S313" s="238">
        <f t="shared" si="71"/>
        <v>0</v>
      </c>
      <c r="T313" s="238">
        <f t="shared" si="71"/>
        <v>0</v>
      </c>
      <c r="U313" s="238">
        <f t="shared" si="71"/>
        <v>0</v>
      </c>
      <c r="V313" s="238">
        <f t="shared" si="71"/>
        <v>0</v>
      </c>
      <c r="W313" s="238">
        <f t="shared" si="71"/>
        <v>0</v>
      </c>
      <c r="X313" s="238">
        <f t="shared" si="71"/>
        <v>0</v>
      </c>
      <c r="Y313" s="238">
        <f t="shared" si="71"/>
        <v>0</v>
      </c>
      <c r="Z313" s="238">
        <f t="shared" si="71"/>
        <v>0</v>
      </c>
      <c r="AA313" s="238">
        <f t="shared" si="71"/>
        <v>0</v>
      </c>
      <c r="AB313" s="238">
        <f t="shared" si="71"/>
        <v>0</v>
      </c>
      <c r="AC313" s="238">
        <f t="shared" si="71"/>
        <v>0</v>
      </c>
      <c r="AD313" s="238">
        <f t="shared" si="71"/>
        <v>0</v>
      </c>
      <c r="AE313" s="238">
        <f t="shared" si="71"/>
        <v>0</v>
      </c>
      <c r="AF313" s="238">
        <f t="shared" si="71"/>
        <v>0</v>
      </c>
      <c r="AG313" s="238">
        <f t="shared" si="71"/>
        <v>0</v>
      </c>
      <c r="AH313" s="238">
        <f t="shared" si="71"/>
        <v>0</v>
      </c>
      <c r="AI313" s="238">
        <f t="shared" si="71"/>
        <v>0</v>
      </c>
      <c r="AJ313" s="238">
        <f t="shared" si="71"/>
        <v>0</v>
      </c>
      <c r="AK313" s="238">
        <f t="shared" si="71"/>
        <v>0</v>
      </c>
      <c r="AL313" s="238">
        <f t="shared" si="71"/>
        <v>0</v>
      </c>
      <c r="AM313" s="238">
        <f t="shared" si="71"/>
        <v>0</v>
      </c>
      <c r="AN313" s="238">
        <f t="shared" si="71"/>
        <v>0</v>
      </c>
      <c r="AO313" s="238">
        <f t="shared" si="71"/>
        <v>0</v>
      </c>
      <c r="AP313" s="238">
        <f t="shared" si="71"/>
        <v>0</v>
      </c>
    </row>
    <row r="314" spans="2:43" ht="21.75" hidden="1" customHeight="1" x14ac:dyDescent="0.25">
      <c r="B314" s="113" t="s">
        <v>111</v>
      </c>
      <c r="C314" s="235"/>
      <c r="D314" s="237"/>
      <c r="E314" s="17"/>
      <c r="F314" s="14" t="s">
        <v>309</v>
      </c>
      <c r="G314" s="161" t="s">
        <v>309</v>
      </c>
      <c r="H314" s="238">
        <f t="shared" ref="H314:S314" si="72">H142+H70</f>
        <v>248.82599999999999</v>
      </c>
      <c r="I314" s="238">
        <f t="shared" si="72"/>
        <v>0</v>
      </c>
      <c r="J314" s="238">
        <f t="shared" si="72"/>
        <v>248.82599999999999</v>
      </c>
      <c r="K314" s="238">
        <f t="shared" si="72"/>
        <v>0</v>
      </c>
      <c r="L314" s="238">
        <f t="shared" si="72"/>
        <v>248.82599999999999</v>
      </c>
      <c r="M314" s="238">
        <f t="shared" si="72"/>
        <v>0</v>
      </c>
      <c r="N314" s="238">
        <f t="shared" si="72"/>
        <v>248.82599999999999</v>
      </c>
      <c r="O314" s="238">
        <f t="shared" si="72"/>
        <v>0</v>
      </c>
      <c r="P314" s="238">
        <f t="shared" si="72"/>
        <v>0</v>
      </c>
      <c r="Q314" s="238">
        <f t="shared" si="72"/>
        <v>0</v>
      </c>
      <c r="R314" s="238">
        <f t="shared" si="72"/>
        <v>0</v>
      </c>
      <c r="S314" s="238">
        <f t="shared" si="72"/>
        <v>0</v>
      </c>
      <c r="T314" s="238" t="e">
        <f t="shared" ref="T314:AP314" si="73">T70+T208+T236</f>
        <v>#REF!</v>
      </c>
      <c r="U314" s="238" t="e">
        <f t="shared" si="73"/>
        <v>#REF!</v>
      </c>
      <c r="V314" s="238" t="e">
        <f t="shared" si="73"/>
        <v>#REF!</v>
      </c>
      <c r="W314" s="238" t="e">
        <f t="shared" si="73"/>
        <v>#REF!</v>
      </c>
      <c r="X314" s="238" t="e">
        <f t="shared" si="73"/>
        <v>#REF!</v>
      </c>
      <c r="Y314" s="238" t="e">
        <f t="shared" si="73"/>
        <v>#REF!</v>
      </c>
      <c r="Z314" s="238" t="e">
        <f t="shared" si="73"/>
        <v>#REF!</v>
      </c>
      <c r="AA314" s="238" t="e">
        <f t="shared" si="73"/>
        <v>#REF!</v>
      </c>
      <c r="AB314" s="238" t="e">
        <f t="shared" si="73"/>
        <v>#REF!</v>
      </c>
      <c r="AC314" s="238" t="e">
        <f t="shared" si="73"/>
        <v>#REF!</v>
      </c>
      <c r="AD314" s="238" t="e">
        <f t="shared" si="73"/>
        <v>#REF!</v>
      </c>
      <c r="AE314" s="238" t="e">
        <f t="shared" si="73"/>
        <v>#REF!</v>
      </c>
      <c r="AF314" s="238" t="e">
        <f t="shared" si="73"/>
        <v>#REF!</v>
      </c>
      <c r="AG314" s="238" t="e">
        <f t="shared" si="73"/>
        <v>#REF!</v>
      </c>
      <c r="AH314" s="238" t="e">
        <f t="shared" si="73"/>
        <v>#REF!</v>
      </c>
      <c r="AI314" s="238" t="e">
        <f t="shared" si="73"/>
        <v>#REF!</v>
      </c>
      <c r="AJ314" s="238" t="e">
        <f t="shared" si="73"/>
        <v>#REF!</v>
      </c>
      <c r="AK314" s="238" t="e">
        <f t="shared" si="73"/>
        <v>#REF!</v>
      </c>
      <c r="AL314" s="238" t="e">
        <f t="shared" si="73"/>
        <v>#REF!</v>
      </c>
      <c r="AM314" s="238" t="e">
        <f t="shared" si="73"/>
        <v>#REF!</v>
      </c>
      <c r="AN314" s="238" t="e">
        <f t="shared" si="73"/>
        <v>#REF!</v>
      </c>
      <c r="AO314" s="238" t="e">
        <f t="shared" si="73"/>
        <v>#REF!</v>
      </c>
      <c r="AP314" s="238" t="e">
        <f t="shared" si="73"/>
        <v>#REF!</v>
      </c>
    </row>
    <row r="315" spans="2:43" ht="21.75" hidden="1" customHeight="1" x14ac:dyDescent="0.25">
      <c r="B315" s="113" t="s">
        <v>92</v>
      </c>
      <c r="C315" s="235"/>
      <c r="D315" s="237"/>
      <c r="E315" s="17"/>
      <c r="F315" s="14" t="s">
        <v>309</v>
      </c>
      <c r="G315" s="161" t="s">
        <v>309</v>
      </c>
      <c r="H315" s="238">
        <f t="shared" ref="H315:S315" si="74">H308+H58</f>
        <v>199.3</v>
      </c>
      <c r="I315" s="238">
        <f t="shared" si="74"/>
        <v>0</v>
      </c>
      <c r="J315" s="238">
        <f t="shared" si="74"/>
        <v>199.3</v>
      </c>
      <c r="K315" s="238">
        <f t="shared" si="74"/>
        <v>0</v>
      </c>
      <c r="L315" s="238">
        <f t="shared" si="74"/>
        <v>199.3</v>
      </c>
      <c r="M315" s="238">
        <f t="shared" si="74"/>
        <v>0</v>
      </c>
      <c r="N315" s="238">
        <f t="shared" si="74"/>
        <v>199.3</v>
      </c>
      <c r="O315" s="238">
        <f t="shared" si="74"/>
        <v>0</v>
      </c>
      <c r="P315" s="238">
        <f t="shared" si="74"/>
        <v>0</v>
      </c>
      <c r="Q315" s="238">
        <f t="shared" si="74"/>
        <v>0</v>
      </c>
      <c r="R315" s="238">
        <f t="shared" si="74"/>
        <v>0</v>
      </c>
      <c r="S315" s="238">
        <f t="shared" si="74"/>
        <v>0</v>
      </c>
      <c r="T315" s="238">
        <f t="shared" ref="T315:AP315" si="75">T173+T58</f>
        <v>0</v>
      </c>
      <c r="U315" s="238">
        <f t="shared" si="75"/>
        <v>0</v>
      </c>
      <c r="V315" s="238">
        <f t="shared" si="75"/>
        <v>0</v>
      </c>
      <c r="W315" s="238">
        <f t="shared" si="75"/>
        <v>0</v>
      </c>
      <c r="X315" s="238">
        <f t="shared" si="75"/>
        <v>0</v>
      </c>
      <c r="Y315" s="238">
        <f t="shared" si="75"/>
        <v>0</v>
      </c>
      <c r="Z315" s="238">
        <f t="shared" si="75"/>
        <v>0</v>
      </c>
      <c r="AA315" s="238">
        <f t="shared" si="75"/>
        <v>0</v>
      </c>
      <c r="AB315" s="238">
        <f t="shared" si="75"/>
        <v>0</v>
      </c>
      <c r="AC315" s="238">
        <f t="shared" si="75"/>
        <v>0</v>
      </c>
      <c r="AD315" s="238">
        <f t="shared" si="75"/>
        <v>0</v>
      </c>
      <c r="AE315" s="238">
        <f t="shared" si="75"/>
        <v>0</v>
      </c>
      <c r="AF315" s="238">
        <f t="shared" si="75"/>
        <v>0</v>
      </c>
      <c r="AG315" s="238">
        <f t="shared" si="75"/>
        <v>0</v>
      </c>
      <c r="AH315" s="238">
        <f t="shared" si="75"/>
        <v>0</v>
      </c>
      <c r="AI315" s="238">
        <f t="shared" si="75"/>
        <v>0</v>
      </c>
      <c r="AJ315" s="238">
        <f t="shared" si="75"/>
        <v>0</v>
      </c>
      <c r="AK315" s="238">
        <f t="shared" si="75"/>
        <v>0</v>
      </c>
      <c r="AL315" s="238">
        <f t="shared" si="75"/>
        <v>0</v>
      </c>
      <c r="AM315" s="238">
        <f t="shared" si="75"/>
        <v>0</v>
      </c>
      <c r="AN315" s="238">
        <f t="shared" si="75"/>
        <v>0</v>
      </c>
      <c r="AO315" s="238">
        <f t="shared" si="75"/>
        <v>0</v>
      </c>
      <c r="AP315" s="238">
        <f t="shared" si="75"/>
        <v>0</v>
      </c>
    </row>
    <row r="316" spans="2:43" ht="21.75" hidden="1" customHeight="1" x14ac:dyDescent="0.25">
      <c r="B316" s="262" t="s">
        <v>34</v>
      </c>
      <c r="C316" s="262"/>
      <c r="D316" s="239"/>
      <c r="E316" s="17"/>
      <c r="F316" s="14" t="s">
        <v>309</v>
      </c>
      <c r="G316" s="161" t="s">
        <v>309</v>
      </c>
      <c r="H316" s="238">
        <f t="shared" ref="H316:H324" si="76">I316+J316+K316</f>
        <v>195.65277</v>
      </c>
      <c r="I316" s="238">
        <f t="shared" ref="I316:S316" si="77">I124+I20</f>
        <v>0</v>
      </c>
      <c r="J316" s="238">
        <f t="shared" si="77"/>
        <v>195.65277</v>
      </c>
      <c r="K316" s="238">
        <f t="shared" si="77"/>
        <v>0</v>
      </c>
      <c r="L316" s="238">
        <f t="shared" si="77"/>
        <v>195.65277</v>
      </c>
      <c r="M316" s="238">
        <f t="shared" si="77"/>
        <v>0</v>
      </c>
      <c r="N316" s="53">
        <f t="shared" si="77"/>
        <v>195.65277</v>
      </c>
      <c r="O316" s="238">
        <f t="shared" si="77"/>
        <v>0</v>
      </c>
      <c r="P316" s="238">
        <f t="shared" si="77"/>
        <v>0</v>
      </c>
      <c r="Q316" s="238">
        <f t="shared" si="77"/>
        <v>0</v>
      </c>
      <c r="R316" s="238">
        <f t="shared" si="77"/>
        <v>0</v>
      </c>
      <c r="S316" s="238">
        <f t="shared" si="77"/>
        <v>0</v>
      </c>
      <c r="T316" s="17">
        <f t="shared" ref="T316:AP316" si="78">T20+T124</f>
        <v>0</v>
      </c>
      <c r="U316" s="17">
        <f t="shared" si="78"/>
        <v>0</v>
      </c>
      <c r="V316" s="17">
        <f t="shared" si="78"/>
        <v>0</v>
      </c>
      <c r="W316" s="17">
        <f t="shared" si="78"/>
        <v>0</v>
      </c>
      <c r="X316" s="17">
        <f t="shared" si="78"/>
        <v>0</v>
      </c>
      <c r="Y316" s="17">
        <f t="shared" si="78"/>
        <v>0</v>
      </c>
      <c r="Z316" s="17">
        <f t="shared" si="78"/>
        <v>0</v>
      </c>
      <c r="AA316" s="17">
        <f t="shared" si="78"/>
        <v>0</v>
      </c>
      <c r="AB316" s="17">
        <f t="shared" si="78"/>
        <v>0</v>
      </c>
      <c r="AC316" s="17">
        <f t="shared" si="78"/>
        <v>0</v>
      </c>
      <c r="AD316" s="17">
        <f t="shared" si="78"/>
        <v>0</v>
      </c>
      <c r="AE316" s="17">
        <f t="shared" si="78"/>
        <v>0</v>
      </c>
      <c r="AF316" s="17">
        <f t="shared" si="78"/>
        <v>0</v>
      </c>
      <c r="AG316" s="17">
        <f t="shared" si="78"/>
        <v>0</v>
      </c>
      <c r="AH316" s="17">
        <f t="shared" si="78"/>
        <v>0</v>
      </c>
      <c r="AI316" s="17">
        <f t="shared" si="78"/>
        <v>0</v>
      </c>
      <c r="AJ316" s="17">
        <f t="shared" si="78"/>
        <v>0</v>
      </c>
      <c r="AK316" s="17">
        <f t="shared" si="78"/>
        <v>0</v>
      </c>
      <c r="AL316" s="17">
        <f t="shared" si="78"/>
        <v>0</v>
      </c>
      <c r="AM316" s="17">
        <f t="shared" si="78"/>
        <v>0</v>
      </c>
      <c r="AN316" s="17">
        <f t="shared" si="78"/>
        <v>0</v>
      </c>
      <c r="AO316" s="17">
        <f t="shared" si="78"/>
        <v>0</v>
      </c>
      <c r="AP316" s="17">
        <f t="shared" si="78"/>
        <v>0</v>
      </c>
    </row>
    <row r="317" spans="2:43" ht="21.75" hidden="1" customHeight="1" x14ac:dyDescent="0.25">
      <c r="B317" s="262" t="s">
        <v>41</v>
      </c>
      <c r="C317" s="262"/>
      <c r="D317" s="239"/>
      <c r="E317" s="17"/>
      <c r="F317" s="14" t="s">
        <v>309</v>
      </c>
      <c r="G317" s="161" t="s">
        <v>309</v>
      </c>
      <c r="H317" s="238">
        <f t="shared" si="76"/>
        <v>800.99360000000001</v>
      </c>
      <c r="I317" s="238">
        <f t="shared" ref="I317:AP317" si="79">I212+I24</f>
        <v>0</v>
      </c>
      <c r="J317" s="238">
        <f t="shared" si="79"/>
        <v>800.99360000000001</v>
      </c>
      <c r="K317" s="238">
        <f t="shared" si="79"/>
        <v>0</v>
      </c>
      <c r="L317" s="238">
        <f t="shared" si="79"/>
        <v>800.99360000000001</v>
      </c>
      <c r="M317" s="238">
        <f t="shared" si="79"/>
        <v>0</v>
      </c>
      <c r="N317" s="238">
        <f t="shared" si="79"/>
        <v>800.99360000000001</v>
      </c>
      <c r="O317" s="238">
        <f t="shared" si="79"/>
        <v>0</v>
      </c>
      <c r="P317" s="238">
        <f t="shared" si="79"/>
        <v>0</v>
      </c>
      <c r="Q317" s="238">
        <f t="shared" si="79"/>
        <v>0</v>
      </c>
      <c r="R317" s="238">
        <f t="shared" si="79"/>
        <v>0</v>
      </c>
      <c r="S317" s="238">
        <f t="shared" si="79"/>
        <v>0</v>
      </c>
      <c r="T317" s="238" t="e">
        <f t="shared" si="79"/>
        <v>#REF!</v>
      </c>
      <c r="U317" s="238" t="e">
        <f t="shared" si="79"/>
        <v>#REF!</v>
      </c>
      <c r="V317" s="238" t="e">
        <f t="shared" si="79"/>
        <v>#REF!</v>
      </c>
      <c r="W317" s="238" t="e">
        <f t="shared" si="79"/>
        <v>#REF!</v>
      </c>
      <c r="X317" s="238" t="e">
        <f t="shared" si="79"/>
        <v>#REF!</v>
      </c>
      <c r="Y317" s="238" t="e">
        <f t="shared" si="79"/>
        <v>#REF!</v>
      </c>
      <c r="Z317" s="238" t="e">
        <f t="shared" si="79"/>
        <v>#REF!</v>
      </c>
      <c r="AA317" s="238" t="e">
        <f t="shared" si="79"/>
        <v>#REF!</v>
      </c>
      <c r="AB317" s="238" t="e">
        <f t="shared" si="79"/>
        <v>#REF!</v>
      </c>
      <c r="AC317" s="238" t="e">
        <f t="shared" si="79"/>
        <v>#REF!</v>
      </c>
      <c r="AD317" s="238" t="e">
        <f t="shared" si="79"/>
        <v>#REF!</v>
      </c>
      <c r="AE317" s="238" t="e">
        <f t="shared" si="79"/>
        <v>#REF!</v>
      </c>
      <c r="AF317" s="238" t="e">
        <f t="shared" si="79"/>
        <v>#REF!</v>
      </c>
      <c r="AG317" s="238" t="e">
        <f t="shared" si="79"/>
        <v>#REF!</v>
      </c>
      <c r="AH317" s="238" t="e">
        <f t="shared" si="79"/>
        <v>#REF!</v>
      </c>
      <c r="AI317" s="238" t="e">
        <f t="shared" si="79"/>
        <v>#REF!</v>
      </c>
      <c r="AJ317" s="238" t="e">
        <f t="shared" si="79"/>
        <v>#REF!</v>
      </c>
      <c r="AK317" s="238" t="e">
        <f t="shared" si="79"/>
        <v>#REF!</v>
      </c>
      <c r="AL317" s="238" t="e">
        <f t="shared" si="79"/>
        <v>#REF!</v>
      </c>
      <c r="AM317" s="238" t="e">
        <f t="shared" si="79"/>
        <v>#REF!</v>
      </c>
      <c r="AN317" s="238" t="e">
        <f t="shared" si="79"/>
        <v>#REF!</v>
      </c>
      <c r="AO317" s="238" t="e">
        <f t="shared" si="79"/>
        <v>#REF!</v>
      </c>
      <c r="AP317" s="238" t="e">
        <f t="shared" si="79"/>
        <v>#REF!</v>
      </c>
    </row>
    <row r="318" spans="2:43" ht="21.75" hidden="1" customHeight="1" x14ac:dyDescent="0.25">
      <c r="B318" s="10" t="s">
        <v>90</v>
      </c>
      <c r="C318" s="240"/>
      <c r="D318" s="241"/>
      <c r="E318" s="17"/>
      <c r="F318" s="14" t="s">
        <v>309</v>
      </c>
      <c r="G318" s="161" t="s">
        <v>309</v>
      </c>
      <c r="H318" s="238">
        <f t="shared" si="76"/>
        <v>1634.23434</v>
      </c>
      <c r="I318" s="238">
        <f t="shared" ref="I318:AP318" si="80">I286+I257+I201+I133+I53</f>
        <v>1053.0546899999999</v>
      </c>
      <c r="J318" s="238">
        <f t="shared" si="80"/>
        <v>581.17965000000004</v>
      </c>
      <c r="K318" s="238">
        <f t="shared" si="80"/>
        <v>0</v>
      </c>
      <c r="L318" s="238">
        <f t="shared" si="80"/>
        <v>1634.23434</v>
      </c>
      <c r="M318" s="238">
        <f t="shared" si="80"/>
        <v>1053.0546899999999</v>
      </c>
      <c r="N318" s="238">
        <f t="shared" si="80"/>
        <v>581.17965000000004</v>
      </c>
      <c r="O318" s="238">
        <f t="shared" si="80"/>
        <v>0</v>
      </c>
      <c r="P318" s="238">
        <f t="shared" si="80"/>
        <v>0</v>
      </c>
      <c r="Q318" s="238">
        <f t="shared" si="80"/>
        <v>0</v>
      </c>
      <c r="R318" s="238">
        <f t="shared" si="80"/>
        <v>0</v>
      </c>
      <c r="S318" s="238">
        <f t="shared" si="80"/>
        <v>0</v>
      </c>
      <c r="T318" s="238">
        <f t="shared" si="80"/>
        <v>0</v>
      </c>
      <c r="U318" s="238">
        <f t="shared" si="80"/>
        <v>0</v>
      </c>
      <c r="V318" s="238">
        <f t="shared" si="80"/>
        <v>0</v>
      </c>
      <c r="W318" s="238">
        <f t="shared" si="80"/>
        <v>0</v>
      </c>
      <c r="X318" s="238">
        <f t="shared" si="80"/>
        <v>0</v>
      </c>
      <c r="Y318" s="238">
        <f t="shared" si="80"/>
        <v>0</v>
      </c>
      <c r="Z318" s="238">
        <f t="shared" si="80"/>
        <v>0</v>
      </c>
      <c r="AA318" s="238">
        <f t="shared" si="80"/>
        <v>0</v>
      </c>
      <c r="AB318" s="238">
        <f t="shared" si="80"/>
        <v>0</v>
      </c>
      <c r="AC318" s="238">
        <f t="shared" si="80"/>
        <v>0</v>
      </c>
      <c r="AD318" s="238">
        <f t="shared" si="80"/>
        <v>0</v>
      </c>
      <c r="AE318" s="238">
        <f t="shared" si="80"/>
        <v>0</v>
      </c>
      <c r="AF318" s="238">
        <f t="shared" si="80"/>
        <v>0</v>
      </c>
      <c r="AG318" s="238">
        <f t="shared" si="80"/>
        <v>0</v>
      </c>
      <c r="AH318" s="238">
        <f t="shared" si="80"/>
        <v>0</v>
      </c>
      <c r="AI318" s="238">
        <f t="shared" si="80"/>
        <v>0</v>
      </c>
      <c r="AJ318" s="238">
        <f t="shared" si="80"/>
        <v>0</v>
      </c>
      <c r="AK318" s="238">
        <f t="shared" si="80"/>
        <v>0</v>
      </c>
      <c r="AL318" s="238">
        <f t="shared" si="80"/>
        <v>0</v>
      </c>
      <c r="AM318" s="238">
        <f t="shared" si="80"/>
        <v>0</v>
      </c>
      <c r="AN318" s="238">
        <f t="shared" si="80"/>
        <v>0</v>
      </c>
      <c r="AO318" s="238">
        <f t="shared" si="80"/>
        <v>0</v>
      </c>
      <c r="AP318" s="238">
        <f t="shared" si="80"/>
        <v>0</v>
      </c>
    </row>
    <row r="319" spans="2:43" ht="21.75" hidden="1" customHeight="1" x14ac:dyDescent="0.25">
      <c r="B319" s="54" t="s">
        <v>51</v>
      </c>
      <c r="C319" s="235"/>
      <c r="D319" s="237"/>
      <c r="E319" s="17"/>
      <c r="F319" s="14" t="s">
        <v>309</v>
      </c>
      <c r="G319" s="161" t="s">
        <v>309</v>
      </c>
      <c r="H319" s="238">
        <f t="shared" si="76"/>
        <v>13850.064639999999</v>
      </c>
      <c r="I319" s="238">
        <f t="shared" ref="I319:AP319" si="81">I264+I159+I116+I35</f>
        <v>12279.534409999998</v>
      </c>
      <c r="J319" s="238">
        <f t="shared" si="81"/>
        <v>1542.7025199999998</v>
      </c>
      <c r="K319" s="238">
        <f t="shared" si="81"/>
        <v>27.82771</v>
      </c>
      <c r="L319" s="238">
        <f t="shared" si="81"/>
        <v>3053.1333699999996</v>
      </c>
      <c r="M319" s="238">
        <f t="shared" si="81"/>
        <v>12279.534409999998</v>
      </c>
      <c r="N319" s="238">
        <f t="shared" si="81"/>
        <v>1542.7025199999998</v>
      </c>
      <c r="O319" s="238">
        <f t="shared" si="81"/>
        <v>27.82771</v>
      </c>
      <c r="P319" s="53">
        <f t="shared" si="81"/>
        <v>0</v>
      </c>
      <c r="Q319" s="53">
        <f t="shared" si="81"/>
        <v>0</v>
      </c>
      <c r="R319" s="53">
        <f t="shared" si="81"/>
        <v>0</v>
      </c>
      <c r="S319" s="238">
        <f t="shared" si="81"/>
        <v>0</v>
      </c>
      <c r="T319" s="238">
        <f t="shared" si="81"/>
        <v>0</v>
      </c>
      <c r="U319" s="238">
        <f t="shared" si="81"/>
        <v>0</v>
      </c>
      <c r="V319" s="238">
        <f t="shared" si="81"/>
        <v>0</v>
      </c>
      <c r="W319" s="238">
        <f t="shared" si="81"/>
        <v>0</v>
      </c>
      <c r="X319" s="238">
        <f t="shared" si="81"/>
        <v>0</v>
      </c>
      <c r="Y319" s="238">
        <f t="shared" si="81"/>
        <v>0</v>
      </c>
      <c r="Z319" s="238">
        <f t="shared" si="81"/>
        <v>0</v>
      </c>
      <c r="AA319" s="238">
        <f t="shared" si="81"/>
        <v>0</v>
      </c>
      <c r="AB319" s="238">
        <f t="shared" si="81"/>
        <v>0</v>
      </c>
      <c r="AC319" s="238">
        <f t="shared" si="81"/>
        <v>0</v>
      </c>
      <c r="AD319" s="238">
        <f t="shared" si="81"/>
        <v>0</v>
      </c>
      <c r="AE319" s="238">
        <f t="shared" si="81"/>
        <v>0</v>
      </c>
      <c r="AF319" s="238">
        <f t="shared" si="81"/>
        <v>0</v>
      </c>
      <c r="AG319" s="238">
        <f t="shared" si="81"/>
        <v>0</v>
      </c>
      <c r="AH319" s="238">
        <f t="shared" si="81"/>
        <v>0</v>
      </c>
      <c r="AI319" s="238">
        <f t="shared" si="81"/>
        <v>0</v>
      </c>
      <c r="AJ319" s="238">
        <f t="shared" si="81"/>
        <v>0</v>
      </c>
      <c r="AK319" s="238">
        <f t="shared" si="81"/>
        <v>0</v>
      </c>
      <c r="AL319" s="238">
        <f t="shared" si="81"/>
        <v>0</v>
      </c>
      <c r="AM319" s="238">
        <f t="shared" si="81"/>
        <v>0</v>
      </c>
      <c r="AN319" s="238">
        <f t="shared" si="81"/>
        <v>0</v>
      </c>
      <c r="AO319" s="238">
        <f t="shared" si="81"/>
        <v>0</v>
      </c>
      <c r="AP319" s="238">
        <f t="shared" si="81"/>
        <v>0</v>
      </c>
    </row>
    <row r="320" spans="2:43" ht="21.75" hidden="1" customHeight="1" x14ac:dyDescent="0.25">
      <c r="B320" s="54" t="s">
        <v>99</v>
      </c>
      <c r="C320" s="235"/>
      <c r="D320" s="235"/>
      <c r="E320" s="242"/>
      <c r="F320" s="14" t="s">
        <v>309</v>
      </c>
      <c r="G320" s="161" t="s">
        <v>309</v>
      </c>
      <c r="H320" s="238">
        <f t="shared" si="76"/>
        <v>546.76940999999999</v>
      </c>
      <c r="I320" s="53">
        <f t="shared" ref="I320:S320" si="82">I196+I64</f>
        <v>0</v>
      </c>
      <c r="J320" s="53">
        <f t="shared" si="82"/>
        <v>538.38876000000005</v>
      </c>
      <c r="K320" s="53">
        <f t="shared" si="82"/>
        <v>8.3806499999999993</v>
      </c>
      <c r="L320" s="53">
        <f t="shared" si="82"/>
        <v>426.60094000000004</v>
      </c>
      <c r="M320" s="53">
        <f t="shared" si="82"/>
        <v>0</v>
      </c>
      <c r="N320" s="53">
        <f t="shared" si="82"/>
        <v>418.22029000000003</v>
      </c>
      <c r="O320" s="53">
        <f t="shared" si="82"/>
        <v>8.3806499999999993</v>
      </c>
      <c r="P320" s="53">
        <f t="shared" si="82"/>
        <v>0</v>
      </c>
      <c r="Q320" s="53">
        <f t="shared" si="82"/>
        <v>0</v>
      </c>
      <c r="R320" s="53">
        <f t="shared" si="82"/>
        <v>0</v>
      </c>
      <c r="S320" s="53">
        <f t="shared" si="82"/>
        <v>0</v>
      </c>
      <c r="T320" s="17">
        <f t="shared" ref="T320:AP320" si="83">T64</f>
        <v>0</v>
      </c>
      <c r="U320" s="17">
        <f t="shared" si="83"/>
        <v>0</v>
      </c>
      <c r="V320" s="17">
        <f t="shared" si="83"/>
        <v>0</v>
      </c>
      <c r="W320" s="17">
        <f t="shared" si="83"/>
        <v>0</v>
      </c>
      <c r="X320" s="17">
        <f t="shared" si="83"/>
        <v>0</v>
      </c>
      <c r="Y320" s="17">
        <f t="shared" si="83"/>
        <v>0</v>
      </c>
      <c r="Z320" s="17">
        <f t="shared" si="83"/>
        <v>0</v>
      </c>
      <c r="AA320" s="17">
        <f t="shared" si="83"/>
        <v>0</v>
      </c>
      <c r="AB320" s="17">
        <f t="shared" si="83"/>
        <v>0</v>
      </c>
      <c r="AC320" s="17">
        <f t="shared" si="83"/>
        <v>0</v>
      </c>
      <c r="AD320" s="17">
        <f t="shared" si="83"/>
        <v>0</v>
      </c>
      <c r="AE320" s="17">
        <f t="shared" si="83"/>
        <v>0</v>
      </c>
      <c r="AF320" s="17">
        <f t="shared" si="83"/>
        <v>0</v>
      </c>
      <c r="AG320" s="17">
        <f t="shared" si="83"/>
        <v>0</v>
      </c>
      <c r="AH320" s="17">
        <f t="shared" si="83"/>
        <v>0</v>
      </c>
      <c r="AI320" s="17">
        <f t="shared" si="83"/>
        <v>0</v>
      </c>
      <c r="AJ320" s="17">
        <f t="shared" si="83"/>
        <v>0</v>
      </c>
      <c r="AK320" s="17">
        <f t="shared" si="83"/>
        <v>0</v>
      </c>
      <c r="AL320" s="17">
        <f t="shared" si="83"/>
        <v>0</v>
      </c>
      <c r="AM320" s="17">
        <f t="shared" si="83"/>
        <v>0</v>
      </c>
      <c r="AN320" s="17">
        <f t="shared" si="83"/>
        <v>0</v>
      </c>
      <c r="AO320" s="17">
        <f t="shared" si="83"/>
        <v>0</v>
      </c>
      <c r="AP320" s="17">
        <f t="shared" si="83"/>
        <v>0</v>
      </c>
    </row>
    <row r="321" spans="2:45" ht="21.75" hidden="1" customHeight="1" x14ac:dyDescent="0.25">
      <c r="B321" s="54" t="s">
        <v>79</v>
      </c>
      <c r="C321" s="235"/>
      <c r="D321" s="235"/>
      <c r="E321" s="242"/>
      <c r="F321" s="14" t="s">
        <v>309</v>
      </c>
      <c r="G321" s="161" t="s">
        <v>309</v>
      </c>
      <c r="H321" s="238">
        <f t="shared" si="76"/>
        <v>4036.8999400000007</v>
      </c>
      <c r="I321" s="238">
        <f t="shared" ref="I321:AP321" si="84">I296+I251+I185+I81+I40</f>
        <v>3962.6988200000005</v>
      </c>
      <c r="J321" s="238">
        <f t="shared" si="84"/>
        <v>57.903199999999998</v>
      </c>
      <c r="K321" s="238">
        <f t="shared" si="84"/>
        <v>16.297920000000001</v>
      </c>
      <c r="L321" s="238">
        <f t="shared" si="84"/>
        <v>4036.8999400000002</v>
      </c>
      <c r="M321" s="238">
        <f t="shared" si="84"/>
        <v>3962.6988200000005</v>
      </c>
      <c r="N321" s="238">
        <f t="shared" si="84"/>
        <v>57.903199999999998</v>
      </c>
      <c r="O321" s="238">
        <f t="shared" si="84"/>
        <v>16.297920000000001</v>
      </c>
      <c r="P321" s="238">
        <f t="shared" si="84"/>
        <v>0</v>
      </c>
      <c r="Q321" s="238">
        <f t="shared" si="84"/>
        <v>0</v>
      </c>
      <c r="R321" s="238">
        <f t="shared" si="84"/>
        <v>0</v>
      </c>
      <c r="S321" s="238">
        <f t="shared" si="84"/>
        <v>0</v>
      </c>
      <c r="T321" s="238" t="e">
        <f t="shared" si="84"/>
        <v>#REF!</v>
      </c>
      <c r="U321" s="238" t="e">
        <f t="shared" si="84"/>
        <v>#REF!</v>
      </c>
      <c r="V321" s="238" t="e">
        <f t="shared" si="84"/>
        <v>#REF!</v>
      </c>
      <c r="W321" s="238" t="e">
        <f t="shared" si="84"/>
        <v>#REF!</v>
      </c>
      <c r="X321" s="238" t="e">
        <f t="shared" si="84"/>
        <v>#REF!</v>
      </c>
      <c r="Y321" s="238" t="e">
        <f t="shared" si="84"/>
        <v>#REF!</v>
      </c>
      <c r="Z321" s="238" t="e">
        <f t="shared" si="84"/>
        <v>#REF!</v>
      </c>
      <c r="AA321" s="238" t="e">
        <f t="shared" si="84"/>
        <v>#REF!</v>
      </c>
      <c r="AB321" s="238" t="e">
        <f t="shared" si="84"/>
        <v>#REF!</v>
      </c>
      <c r="AC321" s="238" t="e">
        <f t="shared" si="84"/>
        <v>#REF!</v>
      </c>
      <c r="AD321" s="238" t="e">
        <f t="shared" si="84"/>
        <v>#REF!</v>
      </c>
      <c r="AE321" s="238" t="e">
        <f t="shared" si="84"/>
        <v>#REF!</v>
      </c>
      <c r="AF321" s="238" t="e">
        <f t="shared" si="84"/>
        <v>#REF!</v>
      </c>
      <c r="AG321" s="238" t="e">
        <f t="shared" si="84"/>
        <v>#REF!</v>
      </c>
      <c r="AH321" s="238" t="e">
        <f t="shared" si="84"/>
        <v>#REF!</v>
      </c>
      <c r="AI321" s="238" t="e">
        <f t="shared" si="84"/>
        <v>#REF!</v>
      </c>
      <c r="AJ321" s="238" t="e">
        <f t="shared" si="84"/>
        <v>#REF!</v>
      </c>
      <c r="AK321" s="238" t="e">
        <f t="shared" si="84"/>
        <v>#REF!</v>
      </c>
      <c r="AL321" s="238" t="e">
        <f t="shared" si="84"/>
        <v>#REF!</v>
      </c>
      <c r="AM321" s="238" t="e">
        <f t="shared" si="84"/>
        <v>#REF!</v>
      </c>
      <c r="AN321" s="238" t="e">
        <f t="shared" si="84"/>
        <v>#REF!</v>
      </c>
      <c r="AO321" s="238" t="e">
        <f t="shared" si="84"/>
        <v>#REF!</v>
      </c>
      <c r="AP321" s="238" t="e">
        <f t="shared" si="84"/>
        <v>#REF!</v>
      </c>
    </row>
    <row r="322" spans="2:45" ht="21.75" hidden="1" customHeight="1" x14ac:dyDescent="0.25">
      <c r="B322" s="54" t="s">
        <v>116</v>
      </c>
      <c r="C322" s="235"/>
      <c r="D322" s="237"/>
      <c r="E322" s="17"/>
      <c r="F322" s="14" t="s">
        <v>309</v>
      </c>
      <c r="G322" s="161" t="s">
        <v>309</v>
      </c>
      <c r="H322" s="238">
        <f t="shared" si="76"/>
        <v>1594.7357199999999</v>
      </c>
      <c r="I322" s="238">
        <f t="shared" ref="I322:AP322" si="85">I218+I74</f>
        <v>0</v>
      </c>
      <c r="J322" s="238">
        <f t="shared" si="85"/>
        <v>1594.7357199999999</v>
      </c>
      <c r="K322" s="238">
        <f t="shared" si="85"/>
        <v>0</v>
      </c>
      <c r="L322" s="238">
        <f t="shared" si="85"/>
        <v>455.94617</v>
      </c>
      <c r="M322" s="238">
        <f t="shared" si="85"/>
        <v>0</v>
      </c>
      <c r="N322" s="238">
        <f t="shared" si="85"/>
        <v>455.94617</v>
      </c>
      <c r="O322" s="238">
        <f t="shared" si="85"/>
        <v>0</v>
      </c>
      <c r="P322" s="238">
        <f t="shared" si="85"/>
        <v>0</v>
      </c>
      <c r="Q322" s="238">
        <f t="shared" si="85"/>
        <v>0</v>
      </c>
      <c r="R322" s="238">
        <f t="shared" si="85"/>
        <v>0</v>
      </c>
      <c r="S322" s="238">
        <f t="shared" si="85"/>
        <v>0</v>
      </c>
      <c r="T322" s="238">
        <f t="shared" si="85"/>
        <v>0</v>
      </c>
      <c r="U322" s="238">
        <f t="shared" si="85"/>
        <v>0</v>
      </c>
      <c r="V322" s="238">
        <f t="shared" si="85"/>
        <v>0</v>
      </c>
      <c r="W322" s="238">
        <f t="shared" si="85"/>
        <v>0</v>
      </c>
      <c r="X322" s="238">
        <f t="shared" si="85"/>
        <v>0</v>
      </c>
      <c r="Y322" s="238">
        <f t="shared" si="85"/>
        <v>0</v>
      </c>
      <c r="Z322" s="238">
        <f t="shared" si="85"/>
        <v>0</v>
      </c>
      <c r="AA322" s="238">
        <f t="shared" si="85"/>
        <v>0</v>
      </c>
      <c r="AB322" s="238">
        <f t="shared" si="85"/>
        <v>0</v>
      </c>
      <c r="AC322" s="238">
        <f t="shared" si="85"/>
        <v>0</v>
      </c>
      <c r="AD322" s="238">
        <f t="shared" si="85"/>
        <v>0</v>
      </c>
      <c r="AE322" s="238">
        <f t="shared" si="85"/>
        <v>0</v>
      </c>
      <c r="AF322" s="238">
        <f t="shared" si="85"/>
        <v>0</v>
      </c>
      <c r="AG322" s="238">
        <f t="shared" si="85"/>
        <v>0</v>
      </c>
      <c r="AH322" s="238">
        <f t="shared" si="85"/>
        <v>0</v>
      </c>
      <c r="AI322" s="238">
        <f t="shared" si="85"/>
        <v>0</v>
      </c>
      <c r="AJ322" s="238">
        <f t="shared" si="85"/>
        <v>0</v>
      </c>
      <c r="AK322" s="238">
        <f t="shared" si="85"/>
        <v>0</v>
      </c>
      <c r="AL322" s="238">
        <f t="shared" si="85"/>
        <v>0</v>
      </c>
      <c r="AM322" s="238">
        <f t="shared" si="85"/>
        <v>0</v>
      </c>
      <c r="AN322" s="238">
        <f t="shared" si="85"/>
        <v>0</v>
      </c>
      <c r="AO322" s="238">
        <f t="shared" si="85"/>
        <v>0</v>
      </c>
      <c r="AP322" s="238">
        <f t="shared" si="85"/>
        <v>0</v>
      </c>
    </row>
    <row r="323" spans="2:45" ht="21.75" hidden="1" customHeight="1" x14ac:dyDescent="0.25">
      <c r="B323" s="54" t="s">
        <v>109</v>
      </c>
      <c r="C323" s="235"/>
      <c r="D323" s="237"/>
      <c r="E323" s="17"/>
      <c r="F323" s="14" t="s">
        <v>309</v>
      </c>
      <c r="G323" s="161" t="s">
        <v>309</v>
      </c>
      <c r="H323" s="238">
        <f t="shared" si="76"/>
        <v>355.26968000000005</v>
      </c>
      <c r="I323" s="238">
        <f t="shared" ref="I323:AP323" si="86">I178+I127+I67+I305</f>
        <v>0</v>
      </c>
      <c r="J323" s="238">
        <f t="shared" si="86"/>
        <v>355.26968000000005</v>
      </c>
      <c r="K323" s="238">
        <f t="shared" si="86"/>
        <v>0</v>
      </c>
      <c r="L323" s="238">
        <f t="shared" si="86"/>
        <v>355.26968000000005</v>
      </c>
      <c r="M323" s="238">
        <f t="shared" si="86"/>
        <v>0</v>
      </c>
      <c r="N323" s="238">
        <f t="shared" si="86"/>
        <v>355.26968000000005</v>
      </c>
      <c r="O323" s="238">
        <f t="shared" si="86"/>
        <v>0</v>
      </c>
      <c r="P323" s="238">
        <f t="shared" si="86"/>
        <v>0</v>
      </c>
      <c r="Q323" s="238">
        <f t="shared" si="86"/>
        <v>0</v>
      </c>
      <c r="R323" s="238">
        <f t="shared" si="86"/>
        <v>0</v>
      </c>
      <c r="S323" s="238">
        <f t="shared" si="86"/>
        <v>0</v>
      </c>
      <c r="T323" s="238" t="e">
        <f t="shared" si="86"/>
        <v>#REF!</v>
      </c>
      <c r="U323" s="238" t="e">
        <f t="shared" si="86"/>
        <v>#REF!</v>
      </c>
      <c r="V323" s="238" t="e">
        <f t="shared" si="86"/>
        <v>#REF!</v>
      </c>
      <c r="W323" s="238" t="e">
        <f t="shared" si="86"/>
        <v>#REF!</v>
      </c>
      <c r="X323" s="238" t="e">
        <f t="shared" si="86"/>
        <v>#REF!</v>
      </c>
      <c r="Y323" s="238" t="e">
        <f t="shared" si="86"/>
        <v>#REF!</v>
      </c>
      <c r="Z323" s="238" t="e">
        <f t="shared" si="86"/>
        <v>#REF!</v>
      </c>
      <c r="AA323" s="238" t="e">
        <f t="shared" si="86"/>
        <v>#REF!</v>
      </c>
      <c r="AB323" s="238" t="e">
        <f t="shared" si="86"/>
        <v>#REF!</v>
      </c>
      <c r="AC323" s="238" t="e">
        <f t="shared" si="86"/>
        <v>#REF!</v>
      </c>
      <c r="AD323" s="238" t="e">
        <f t="shared" si="86"/>
        <v>#REF!</v>
      </c>
      <c r="AE323" s="238" t="e">
        <f t="shared" si="86"/>
        <v>#REF!</v>
      </c>
      <c r="AF323" s="238" t="e">
        <f t="shared" si="86"/>
        <v>#REF!</v>
      </c>
      <c r="AG323" s="238" t="e">
        <f t="shared" si="86"/>
        <v>#REF!</v>
      </c>
      <c r="AH323" s="238" t="e">
        <f t="shared" si="86"/>
        <v>#REF!</v>
      </c>
      <c r="AI323" s="238" t="e">
        <f t="shared" si="86"/>
        <v>#REF!</v>
      </c>
      <c r="AJ323" s="238" t="e">
        <f t="shared" si="86"/>
        <v>#REF!</v>
      </c>
      <c r="AK323" s="238" t="e">
        <f t="shared" si="86"/>
        <v>#REF!</v>
      </c>
      <c r="AL323" s="238" t="e">
        <f t="shared" si="86"/>
        <v>#REF!</v>
      </c>
      <c r="AM323" s="238" t="e">
        <f t="shared" si="86"/>
        <v>#REF!</v>
      </c>
      <c r="AN323" s="238" t="e">
        <f t="shared" si="86"/>
        <v>#REF!</v>
      </c>
      <c r="AO323" s="238" t="e">
        <f t="shared" si="86"/>
        <v>#REF!</v>
      </c>
      <c r="AP323" s="238" t="e">
        <f t="shared" si="86"/>
        <v>#REF!</v>
      </c>
    </row>
    <row r="324" spans="2:45" ht="21.75" hidden="1" customHeight="1" x14ac:dyDescent="0.25">
      <c r="B324" s="54" t="s">
        <v>84</v>
      </c>
      <c r="C324" s="235"/>
      <c r="D324" s="235"/>
      <c r="E324" s="242"/>
      <c r="F324" s="14" t="s">
        <v>309</v>
      </c>
      <c r="G324" s="161" t="s">
        <v>309</v>
      </c>
      <c r="H324" s="238">
        <f t="shared" si="76"/>
        <v>743.72028999999998</v>
      </c>
      <c r="I324" s="238">
        <f t="shared" ref="I324:AL324" si="87">I227+I85+I43</f>
        <v>150.65033</v>
      </c>
      <c r="J324" s="238">
        <f t="shared" si="87"/>
        <v>593.06996000000004</v>
      </c>
      <c r="K324" s="238">
        <f t="shared" si="87"/>
        <v>0</v>
      </c>
      <c r="L324" s="238">
        <f t="shared" si="87"/>
        <v>604.87733000000003</v>
      </c>
      <c r="M324" s="238">
        <f t="shared" si="87"/>
        <v>150.65033</v>
      </c>
      <c r="N324" s="243">
        <f t="shared" si="87"/>
        <v>454.22700000000003</v>
      </c>
      <c r="O324" s="238">
        <f t="shared" si="87"/>
        <v>0</v>
      </c>
      <c r="P324" s="238">
        <f t="shared" si="87"/>
        <v>138.84296000000001</v>
      </c>
      <c r="Q324" s="238">
        <f t="shared" si="87"/>
        <v>0</v>
      </c>
      <c r="R324" s="238">
        <f t="shared" si="87"/>
        <v>138.84296000000001</v>
      </c>
      <c r="S324" s="238">
        <f t="shared" si="87"/>
        <v>0</v>
      </c>
      <c r="T324" s="238" t="e">
        <f t="shared" si="87"/>
        <v>#REF!</v>
      </c>
      <c r="U324" s="238" t="e">
        <f t="shared" si="87"/>
        <v>#REF!</v>
      </c>
      <c r="V324" s="238" t="e">
        <f t="shared" si="87"/>
        <v>#REF!</v>
      </c>
      <c r="W324" s="238" t="e">
        <f t="shared" si="87"/>
        <v>#REF!</v>
      </c>
      <c r="X324" s="238" t="e">
        <f t="shared" si="87"/>
        <v>#REF!</v>
      </c>
      <c r="Y324" s="238" t="e">
        <f t="shared" si="87"/>
        <v>#REF!</v>
      </c>
      <c r="Z324" s="238" t="e">
        <f t="shared" si="87"/>
        <v>#REF!</v>
      </c>
      <c r="AA324" s="238" t="e">
        <f t="shared" si="87"/>
        <v>#REF!</v>
      </c>
      <c r="AB324" s="238" t="e">
        <f t="shared" si="87"/>
        <v>#REF!</v>
      </c>
      <c r="AC324" s="238" t="e">
        <f t="shared" si="87"/>
        <v>#REF!</v>
      </c>
      <c r="AD324" s="238" t="e">
        <f t="shared" si="87"/>
        <v>#REF!</v>
      </c>
      <c r="AE324" s="238" t="e">
        <f t="shared" si="87"/>
        <v>#REF!</v>
      </c>
      <c r="AF324" s="238" t="e">
        <f t="shared" si="87"/>
        <v>#REF!</v>
      </c>
      <c r="AG324" s="238" t="e">
        <f t="shared" si="87"/>
        <v>#REF!</v>
      </c>
      <c r="AH324" s="238" t="e">
        <f t="shared" si="87"/>
        <v>#REF!</v>
      </c>
      <c r="AI324" s="238" t="e">
        <f t="shared" si="87"/>
        <v>#REF!</v>
      </c>
      <c r="AJ324" s="238" t="e">
        <f t="shared" si="87"/>
        <v>#REF!</v>
      </c>
      <c r="AK324" s="238" t="e">
        <f t="shared" si="87"/>
        <v>#REF!</v>
      </c>
      <c r="AL324" s="238" t="e">
        <f t="shared" si="87"/>
        <v>#REF!</v>
      </c>
      <c r="AM324" s="17" t="e">
        <f>AM85+AM43</f>
        <v>#REF!</v>
      </c>
      <c r="AN324" s="17" t="e">
        <f>AN85+AN43</f>
        <v>#REF!</v>
      </c>
      <c r="AO324" s="17" t="e">
        <f>AO85+AO43</f>
        <v>#REF!</v>
      </c>
      <c r="AP324" s="17" t="e">
        <f>AP85+AP43</f>
        <v>#REF!</v>
      </c>
    </row>
    <row r="325" spans="2:45" ht="21.75" hidden="1" customHeight="1" x14ac:dyDescent="0.25">
      <c r="B325" s="244"/>
      <c r="C325" s="2"/>
      <c r="D325" s="2"/>
      <c r="E325" s="245"/>
      <c r="F325" s="246"/>
      <c r="G325" s="247"/>
      <c r="H325" s="248">
        <f>SUM(H312:H324)</f>
        <v>25332.66473</v>
      </c>
      <c r="I325" s="248">
        <f t="shared" ref="I325:S325" si="88">SUM(I312:I324)</f>
        <v>17445.938249999999</v>
      </c>
      <c r="J325" s="248">
        <f t="shared" si="88"/>
        <v>7826.971199999999</v>
      </c>
      <c r="K325" s="248">
        <f t="shared" si="88"/>
        <v>59.755279999999999</v>
      </c>
      <c r="L325" s="248">
        <f t="shared" si="88"/>
        <v>13166.313479999999</v>
      </c>
      <c r="M325" s="248">
        <f t="shared" si="88"/>
        <v>17445.938249999999</v>
      </c>
      <c r="N325" s="248">
        <f t="shared" si="88"/>
        <v>6429.17022</v>
      </c>
      <c r="O325" s="248">
        <f t="shared" si="88"/>
        <v>59.755279999999999</v>
      </c>
      <c r="P325" s="248">
        <f t="shared" si="88"/>
        <v>138.84296000000001</v>
      </c>
      <c r="Q325" s="248">
        <f t="shared" si="88"/>
        <v>0</v>
      </c>
      <c r="R325" s="248">
        <f t="shared" si="88"/>
        <v>138.84296000000001</v>
      </c>
      <c r="S325" s="248">
        <f t="shared" si="88"/>
        <v>0</v>
      </c>
      <c r="T325" s="249" t="e">
        <f t="shared" ref="T325:AP325" si="89">T324+T323+T322+T321+T320+T319+T318+T317+T316+T315+T314+T313</f>
        <v>#REF!</v>
      </c>
      <c r="U325" s="249" t="e">
        <f t="shared" si="89"/>
        <v>#REF!</v>
      </c>
      <c r="V325" s="249" t="e">
        <f t="shared" si="89"/>
        <v>#REF!</v>
      </c>
      <c r="W325" s="249" t="e">
        <f t="shared" si="89"/>
        <v>#REF!</v>
      </c>
      <c r="X325" s="249" t="e">
        <f t="shared" si="89"/>
        <v>#REF!</v>
      </c>
      <c r="Y325" s="249" t="e">
        <f t="shared" si="89"/>
        <v>#REF!</v>
      </c>
      <c r="Z325" s="249" t="e">
        <f t="shared" si="89"/>
        <v>#REF!</v>
      </c>
      <c r="AA325" s="249" t="e">
        <f t="shared" si="89"/>
        <v>#REF!</v>
      </c>
      <c r="AB325" s="249" t="e">
        <f t="shared" si="89"/>
        <v>#REF!</v>
      </c>
      <c r="AC325" s="249" t="e">
        <f t="shared" si="89"/>
        <v>#REF!</v>
      </c>
      <c r="AD325" s="249" t="e">
        <f t="shared" si="89"/>
        <v>#REF!</v>
      </c>
      <c r="AE325" s="249" t="e">
        <f t="shared" si="89"/>
        <v>#REF!</v>
      </c>
      <c r="AF325" s="249" t="e">
        <f t="shared" si="89"/>
        <v>#REF!</v>
      </c>
      <c r="AG325" s="249" t="e">
        <f t="shared" si="89"/>
        <v>#REF!</v>
      </c>
      <c r="AH325" s="249" t="e">
        <f t="shared" si="89"/>
        <v>#REF!</v>
      </c>
      <c r="AI325" s="249" t="e">
        <f t="shared" si="89"/>
        <v>#REF!</v>
      </c>
      <c r="AJ325" s="249" t="e">
        <f t="shared" si="89"/>
        <v>#REF!</v>
      </c>
      <c r="AK325" s="249" t="e">
        <f t="shared" si="89"/>
        <v>#REF!</v>
      </c>
      <c r="AL325" s="249" t="e">
        <f t="shared" si="89"/>
        <v>#REF!</v>
      </c>
      <c r="AM325" s="249" t="e">
        <f t="shared" si="89"/>
        <v>#REF!</v>
      </c>
      <c r="AN325" s="249" t="e">
        <f t="shared" si="89"/>
        <v>#REF!</v>
      </c>
      <c r="AO325" s="249" t="e">
        <f t="shared" si="89"/>
        <v>#REF!</v>
      </c>
      <c r="AP325" s="249" t="e">
        <f t="shared" si="89"/>
        <v>#REF!</v>
      </c>
    </row>
    <row r="326" spans="2:45" ht="21.75" hidden="1" customHeight="1" x14ac:dyDescent="0.25">
      <c r="B326" s="244"/>
      <c r="C326" s="2"/>
      <c r="D326" s="2"/>
      <c r="E326" s="245"/>
      <c r="F326" s="246"/>
      <c r="G326" s="2"/>
      <c r="H326" s="248">
        <f>I326+J326+K326</f>
        <v>-11617.666730000004</v>
      </c>
      <c r="I326" s="250">
        <f>I325-I310</f>
        <v>-11469.714190000002</v>
      </c>
      <c r="J326" s="250">
        <f>J325-J310</f>
        <v>-123.66035000000102</v>
      </c>
      <c r="K326" s="250">
        <f t="shared" ref="K326:S326" si="90">K325-K310</f>
        <v>-24.292190000000005</v>
      </c>
      <c r="L326" s="250">
        <f t="shared" si="90"/>
        <v>-11289.481710000002</v>
      </c>
      <c r="M326" s="250">
        <f t="shared" si="90"/>
        <v>-11469.714190000002</v>
      </c>
      <c r="N326" s="251">
        <f t="shared" si="90"/>
        <v>204.52466999999979</v>
      </c>
      <c r="O326" s="250">
        <f t="shared" si="90"/>
        <v>-24.292190000000005</v>
      </c>
      <c r="P326" s="250">
        <f t="shared" si="90"/>
        <v>0</v>
      </c>
      <c r="Q326" s="250">
        <f t="shared" si="90"/>
        <v>0</v>
      </c>
      <c r="R326" s="250">
        <f t="shared" si="90"/>
        <v>0</v>
      </c>
      <c r="S326" s="250">
        <f t="shared" si="90"/>
        <v>0</v>
      </c>
    </row>
    <row r="327" spans="2:45" ht="21.75" hidden="1" customHeight="1" x14ac:dyDescent="0.25">
      <c r="B327" s="244"/>
      <c r="C327" s="2"/>
      <c r="D327" s="2"/>
      <c r="E327" s="245"/>
      <c r="F327" s="246"/>
      <c r="G327" s="2"/>
      <c r="H327" s="250">
        <f>I325+J325+K325</f>
        <v>25332.66473</v>
      </c>
      <c r="I327" s="252"/>
      <c r="J327" s="252"/>
      <c r="K327" s="252"/>
      <c r="L327" s="252">
        <f>M325+N325+O325</f>
        <v>23934.86375</v>
      </c>
      <c r="M327" s="253"/>
      <c r="N327" s="254"/>
      <c r="O327" s="252"/>
      <c r="P327" s="252"/>
      <c r="Q327" s="252"/>
      <c r="R327" s="252"/>
      <c r="S327" s="255"/>
    </row>
    <row r="328" spans="2:45" ht="21.75" hidden="1" customHeight="1" x14ac:dyDescent="0.25">
      <c r="B328" s="244"/>
      <c r="C328" s="2"/>
      <c r="D328" s="2"/>
      <c r="E328" s="256">
        <f>E75+E143</f>
        <v>2.4370000000000003</v>
      </c>
      <c r="F328" s="256">
        <f>F75+F143</f>
        <v>0</v>
      </c>
      <c r="G328" s="256">
        <f>G75+G143</f>
        <v>0</v>
      </c>
      <c r="H328" s="256">
        <f>H327-H325</f>
        <v>0</v>
      </c>
      <c r="I328" s="131"/>
      <c r="J328" s="131"/>
      <c r="K328" s="131"/>
      <c r="L328" s="250"/>
      <c r="M328" s="131"/>
      <c r="N328" s="257"/>
      <c r="O328" s="131"/>
      <c r="P328" s="250"/>
      <c r="Q328" s="131"/>
      <c r="R328" s="131"/>
      <c r="S328" s="258"/>
    </row>
    <row r="329" spans="2:45" ht="21.75" hidden="1" customHeight="1" x14ac:dyDescent="0.25">
      <c r="B329" s="2"/>
      <c r="C329" s="2"/>
      <c r="D329" s="2"/>
      <c r="E329" s="2"/>
      <c r="F329" s="246"/>
      <c r="G329" s="2"/>
      <c r="H329" s="250"/>
      <c r="I329" s="131"/>
      <c r="J329" s="131"/>
      <c r="K329" s="131"/>
      <c r="L329" s="250"/>
      <c r="M329" s="131"/>
      <c r="N329" s="257"/>
      <c r="O329" s="131"/>
      <c r="P329" s="250"/>
      <c r="Q329" s="131"/>
      <c r="R329" s="131"/>
      <c r="S329" s="258"/>
    </row>
    <row r="330" spans="2:45" ht="21.75" customHeight="1" x14ac:dyDescent="0.25">
      <c r="B330" s="2"/>
      <c r="C330" s="2"/>
      <c r="D330" s="2"/>
      <c r="E330" s="2"/>
      <c r="F330" s="246"/>
      <c r="G330" s="2"/>
      <c r="H330" s="250"/>
      <c r="I330" s="131"/>
      <c r="J330" s="131"/>
      <c r="K330" s="131"/>
      <c r="L330" s="250"/>
      <c r="M330" s="250"/>
      <c r="N330" s="257"/>
      <c r="O330" s="131"/>
      <c r="P330" s="250"/>
      <c r="Q330" s="131"/>
      <c r="R330" s="131"/>
      <c r="S330" s="258"/>
    </row>
    <row r="331" spans="2:45" ht="21.75" customHeight="1" x14ac:dyDescent="0.25"/>
    <row r="332" spans="2:45" x14ac:dyDescent="0.25">
      <c r="I332" s="259"/>
      <c r="J332" s="4"/>
      <c r="K332" s="4"/>
    </row>
    <row r="333" spans="2:45" x14ac:dyDescent="0.25">
      <c r="J333" s="4"/>
      <c r="K333" s="4"/>
    </row>
    <row r="334" spans="2:45" s="3" customFormat="1" x14ac:dyDescent="0.25">
      <c r="B334" s="1"/>
      <c r="C334" s="1"/>
      <c r="D334" s="1"/>
      <c r="E334" s="1"/>
      <c r="F334" s="1"/>
      <c r="G334" s="1"/>
      <c r="I334" s="1"/>
      <c r="J334" s="4"/>
      <c r="K334" s="4"/>
      <c r="M334" s="1"/>
      <c r="N334" s="4"/>
      <c r="O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2"/>
      <c r="AR334" s="2"/>
      <c r="AS334" s="2"/>
    </row>
    <row r="335" spans="2:45" s="3" customFormat="1" ht="15.75" customHeight="1" x14ac:dyDescent="0.25">
      <c r="B335" s="1"/>
      <c r="C335" s="1"/>
      <c r="D335" s="1"/>
      <c r="E335" s="1"/>
      <c r="F335" s="1"/>
      <c r="G335" s="1"/>
      <c r="I335" s="1"/>
      <c r="J335" s="1"/>
      <c r="K335" s="1"/>
      <c r="M335" s="1"/>
      <c r="N335" s="4"/>
      <c r="O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2"/>
      <c r="AR335" s="2"/>
      <c r="AS335" s="2"/>
    </row>
    <row r="336" spans="2:45" s="3" customFormat="1" ht="14.25" customHeight="1" x14ac:dyDescent="0.25">
      <c r="B336" s="1"/>
      <c r="C336" s="1"/>
      <c r="D336" s="1"/>
      <c r="E336" s="1"/>
      <c r="F336" s="1"/>
      <c r="G336" s="1"/>
      <c r="I336" s="1"/>
      <c r="J336" s="1"/>
      <c r="K336" s="1"/>
      <c r="M336" s="1"/>
      <c r="N336" s="4"/>
      <c r="O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2"/>
      <c r="AR336" s="2"/>
      <c r="AS336" s="2"/>
    </row>
    <row r="337" spans="2:45" s="3" customFormat="1" ht="15" customHeight="1" x14ac:dyDescent="0.25">
      <c r="B337" s="1"/>
      <c r="C337" s="1"/>
      <c r="D337" s="1"/>
      <c r="E337" s="1"/>
      <c r="F337" s="1"/>
      <c r="G337" s="1"/>
      <c r="I337" s="1"/>
      <c r="J337" s="1"/>
      <c r="K337" s="1"/>
      <c r="M337" s="1"/>
      <c r="N337" s="4"/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2"/>
      <c r="AR337" s="2"/>
      <c r="AS337" s="2"/>
    </row>
  </sheetData>
  <autoFilter ref="B10:AV10" xr:uid="{00000000-0009-0000-0000-000000000000}"/>
  <mergeCells count="93">
    <mergeCell ref="B7:B10"/>
    <mergeCell ref="C7:C10"/>
    <mergeCell ref="E7:E10"/>
    <mergeCell ref="F7:F10"/>
    <mergeCell ref="G7:G10"/>
    <mergeCell ref="B1:S1"/>
    <mergeCell ref="B2:S2"/>
    <mergeCell ref="B3:S3"/>
    <mergeCell ref="B4:S4"/>
    <mergeCell ref="B5:S5"/>
    <mergeCell ref="H7:K7"/>
    <mergeCell ref="L7:O7"/>
    <mergeCell ref="P7:S7"/>
    <mergeCell ref="H8:K8"/>
    <mergeCell ref="L8:O8"/>
    <mergeCell ref="P8:S8"/>
    <mergeCell ref="S9:S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B58:C58"/>
    <mergeCell ref="B11:S11"/>
    <mergeCell ref="B14:C14"/>
    <mergeCell ref="B17:C17"/>
    <mergeCell ref="B18:F18"/>
    <mergeCell ref="B20:C20"/>
    <mergeCell ref="B21:F21"/>
    <mergeCell ref="B24:C24"/>
    <mergeCell ref="B35:C35"/>
    <mergeCell ref="B40:C40"/>
    <mergeCell ref="B43:C43"/>
    <mergeCell ref="B53:C53"/>
    <mergeCell ref="B125:C125"/>
    <mergeCell ref="B64:C64"/>
    <mergeCell ref="B67:C67"/>
    <mergeCell ref="B70:C70"/>
    <mergeCell ref="B74:C74"/>
    <mergeCell ref="B75:C75"/>
    <mergeCell ref="B76:S76"/>
    <mergeCell ref="B81:C81"/>
    <mergeCell ref="B85:C85"/>
    <mergeCell ref="B116:C116"/>
    <mergeCell ref="B117:C117"/>
    <mergeCell ref="B124:C124"/>
    <mergeCell ref="B185:C185"/>
    <mergeCell ref="B127:C127"/>
    <mergeCell ref="B133:C133"/>
    <mergeCell ref="B140:C140"/>
    <mergeCell ref="B142:C142"/>
    <mergeCell ref="B144:S144"/>
    <mergeCell ref="B145:D145"/>
    <mergeCell ref="B147:D147"/>
    <mergeCell ref="B159:C159"/>
    <mergeCell ref="B165:C165"/>
    <mergeCell ref="B173:C173"/>
    <mergeCell ref="B178:C178"/>
    <mergeCell ref="B229:S229"/>
    <mergeCell ref="B196:C196"/>
    <mergeCell ref="B197:F197"/>
    <mergeCell ref="B201:C201"/>
    <mergeCell ref="B202:F202"/>
    <mergeCell ref="B208:C208"/>
    <mergeCell ref="B209:F209"/>
    <mergeCell ref="B212:C212"/>
    <mergeCell ref="B213:F213"/>
    <mergeCell ref="B218:C218"/>
    <mergeCell ref="B220:F220"/>
    <mergeCell ref="B227:C227"/>
    <mergeCell ref="B296:C296"/>
    <mergeCell ref="B232:B235"/>
    <mergeCell ref="C232:C235"/>
    <mergeCell ref="F232:F235"/>
    <mergeCell ref="B236:C236"/>
    <mergeCell ref="B251:C251"/>
    <mergeCell ref="B257:C257"/>
    <mergeCell ref="B264:C264"/>
    <mergeCell ref="B267:S267"/>
    <mergeCell ref="B268:F268"/>
    <mergeCell ref="B270:C270"/>
    <mergeCell ref="B286:C286"/>
    <mergeCell ref="B302:C302"/>
    <mergeCell ref="B305:C305"/>
    <mergeCell ref="B308:C308"/>
    <mergeCell ref="B316:C316"/>
    <mergeCell ref="B317:C317"/>
  </mergeCells>
  <pageMargins left="0.25" right="0.25" top="0.75" bottom="0.75" header="0.3" footer="0.3"/>
  <pageSetup paperSize="9" scale="38" orientation="landscape" r:id="rId1"/>
  <headerFooter alignWithMargins="0"/>
  <rowBreaks count="3" manualBreakCount="3">
    <brk id="178" min="1" max="18" man="1"/>
    <brk id="212" min="1" max="18" man="1"/>
    <brk id="310" min="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01.01.2023г.(ЧВ2022)</vt:lpstr>
      <vt:lpstr>'На 01.01.2023г.(ЧВ2022)'!Область_печати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</cp:lastModifiedBy>
  <dcterms:created xsi:type="dcterms:W3CDTF">2023-02-08T09:40:53Z</dcterms:created>
  <dcterms:modified xsi:type="dcterms:W3CDTF">2023-02-17T09:47:03Z</dcterms:modified>
</cp:coreProperties>
</file>